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70D233E-7785-4AF4-B8CE-4658415AB9D7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hosqer'!$A$1:$G$117</definedName>
    <definedName name="_xlnm.Print_Area" localSheetId="3">'Dramakani hamematakan'!$A$1:$F$103</definedName>
    <definedName name="_xlnm.Print_Area" localSheetId="0">'Ekamut-caxs'!$A$1:$E$84</definedName>
    <definedName name="_xlnm.Print_Area" localSheetId="2">'Ekamutneri hamematakan'!$A$1:$F$77</definedName>
    <definedName name="_xlnm.Print_Area" localSheetId="8">'himnakan sovorox. @st bajin'!$A$1:$AB$7</definedName>
    <definedName name="_xlnm.Print_Area" localSheetId="7">'Khmberi ev erekhaneri tiv'!$A$1:$F$35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6" l="1"/>
  <c r="J30" i="26"/>
  <c r="C12" i="11" l="1"/>
  <c r="D34" i="29" l="1"/>
  <c r="D32" i="29"/>
  <c r="F23" i="29"/>
  <c r="E23" i="29"/>
  <c r="D23" i="29"/>
  <c r="C23" i="29"/>
  <c r="F19" i="29"/>
  <c r="E19" i="29"/>
  <c r="E27" i="29" s="1"/>
  <c r="D19" i="29"/>
  <c r="C19" i="29"/>
  <c r="F13" i="29"/>
  <c r="F7" i="29"/>
  <c r="A2" i="29"/>
  <c r="F27" i="29" l="1"/>
  <c r="E21" i="9"/>
  <c r="E22" i="9"/>
  <c r="E23" i="9"/>
  <c r="E24" i="9"/>
  <c r="E64" i="9" l="1"/>
  <c r="E65" i="9"/>
  <c r="E60" i="9"/>
  <c r="E61" i="9"/>
  <c r="E62" i="9"/>
  <c r="E63" i="9"/>
  <c r="E67" i="10"/>
  <c r="E68" i="10"/>
  <c r="E69" i="10"/>
  <c r="E70" i="10"/>
  <c r="A39" i="10"/>
  <c r="E19" i="10" l="1"/>
  <c r="D21" i="19" l="1"/>
  <c r="F83" i="7"/>
  <c r="F15" i="7"/>
  <c r="D30" i="18" l="1"/>
  <c r="C80" i="10"/>
  <c r="C73" i="10"/>
  <c r="C32" i="10"/>
  <c r="C35" i="9"/>
  <c r="C22" i="10" l="1"/>
  <c r="O7" i="28"/>
  <c r="M7" i="28"/>
  <c r="Y7" i="28"/>
  <c r="W7" i="28"/>
  <c r="U7" i="28"/>
  <c r="S7" i="28"/>
  <c r="Q7" i="28"/>
  <c r="J7" i="28"/>
  <c r="K7" i="28" s="1"/>
  <c r="D35" i="19"/>
  <c r="D29" i="9" s="1"/>
  <c r="E29" i="9" s="1"/>
  <c r="D33" i="19"/>
  <c r="D27" i="9" s="1"/>
  <c r="E27" i="9" s="1"/>
  <c r="L9" i="26"/>
  <c r="M9" i="26" s="1"/>
  <c r="L10" i="26"/>
  <c r="L11" i="26"/>
  <c r="L12" i="26"/>
  <c r="N12" i="26" s="1"/>
  <c r="L13" i="26"/>
  <c r="N13" i="26" s="1"/>
  <c r="L14" i="26"/>
  <c r="N14" i="26" s="1"/>
  <c r="L15" i="26"/>
  <c r="L16" i="26"/>
  <c r="M16" i="26" s="1"/>
  <c r="L17" i="26"/>
  <c r="L18" i="26"/>
  <c r="N18" i="26" s="1"/>
  <c r="L8" i="26"/>
  <c r="J8" i="26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7" i="26"/>
  <c r="E9" i="26"/>
  <c r="F9" i="26" s="1"/>
  <c r="E10" i="26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J18" i="26"/>
  <c r="F7" i="26"/>
  <c r="F8" i="26"/>
  <c r="F10" i="26"/>
  <c r="D14" i="19"/>
  <c r="D9" i="9" s="1"/>
  <c r="E9" i="9" s="1"/>
  <c r="D28" i="9"/>
  <c r="E28" i="9" s="1"/>
  <c r="E7" i="11"/>
  <c r="D96" i="10"/>
  <c r="E96" i="10" s="1"/>
  <c r="B96" i="10"/>
  <c r="A96" i="10"/>
  <c r="D95" i="10"/>
  <c r="E95" i="10" s="1"/>
  <c r="B95" i="10"/>
  <c r="A95" i="10"/>
  <c r="D94" i="10"/>
  <c r="E94" i="10" s="1"/>
  <c r="B94" i="10"/>
  <c r="A94" i="10"/>
  <c r="D93" i="10"/>
  <c r="E93" i="10" s="1"/>
  <c r="B93" i="10"/>
  <c r="A93" i="10"/>
  <c r="C88" i="10"/>
  <c r="D91" i="10"/>
  <c r="E91" i="10" s="1"/>
  <c r="B91" i="10"/>
  <c r="D90" i="10"/>
  <c r="E90" i="10" s="1"/>
  <c r="B90" i="10"/>
  <c r="D89" i="10"/>
  <c r="B89" i="10"/>
  <c r="B88" i="10"/>
  <c r="A88" i="10"/>
  <c r="D87" i="10"/>
  <c r="E87" i="10" s="1"/>
  <c r="B87" i="10"/>
  <c r="D86" i="10"/>
  <c r="E86" i="10" s="1"/>
  <c r="B86" i="10"/>
  <c r="D85" i="10"/>
  <c r="E85" i="10" s="1"/>
  <c r="B85" i="10"/>
  <c r="D84" i="10"/>
  <c r="E84" i="10" s="1"/>
  <c r="B84" i="10"/>
  <c r="D83" i="10"/>
  <c r="E83" i="10" s="1"/>
  <c r="B83" i="10"/>
  <c r="D82" i="10"/>
  <c r="E82" i="10" s="1"/>
  <c r="B82" i="10"/>
  <c r="D81" i="10"/>
  <c r="E81" i="10" s="1"/>
  <c r="B81" i="10"/>
  <c r="B80" i="10"/>
  <c r="A80" i="10"/>
  <c r="B77" i="10"/>
  <c r="B78" i="10"/>
  <c r="D78" i="10"/>
  <c r="E78" i="10" s="1"/>
  <c r="B76" i="10"/>
  <c r="D75" i="10"/>
  <c r="E75" i="10" s="1"/>
  <c r="B75" i="10"/>
  <c r="D74" i="10"/>
  <c r="E74" i="10" s="1"/>
  <c r="B74" i="10"/>
  <c r="B73" i="10"/>
  <c r="B72" i="10"/>
  <c r="D71" i="10"/>
  <c r="E71" i="10" s="1"/>
  <c r="B71" i="10"/>
  <c r="B26" i="10"/>
  <c r="A23" i="10"/>
  <c r="B18" i="10"/>
  <c r="D16" i="10"/>
  <c r="E16" i="10" s="1"/>
  <c r="B16" i="10"/>
  <c r="A8" i="10"/>
  <c r="C14" i="7"/>
  <c r="D14" i="7"/>
  <c r="E14" i="7"/>
  <c r="C85" i="7"/>
  <c r="D85" i="7"/>
  <c r="E85" i="7"/>
  <c r="C47" i="7"/>
  <c r="D47" i="7"/>
  <c r="E47" i="7"/>
  <c r="C92" i="7"/>
  <c r="D92" i="7"/>
  <c r="E92" i="7"/>
  <c r="C104" i="7"/>
  <c r="D104" i="7"/>
  <c r="E104" i="7"/>
  <c r="F104" i="7"/>
  <c r="C100" i="7"/>
  <c r="D100" i="7"/>
  <c r="E100" i="7"/>
  <c r="F100" i="7"/>
  <c r="F92" i="7"/>
  <c r="F77" i="7"/>
  <c r="E66" i="10" s="1"/>
  <c r="B77" i="7"/>
  <c r="F68" i="7"/>
  <c r="D53" i="10" s="1"/>
  <c r="E53" i="10" s="1"/>
  <c r="F67" i="7"/>
  <c r="D52" i="10" s="1"/>
  <c r="E52" i="10" s="1"/>
  <c r="F66" i="7"/>
  <c r="D51" i="10" s="1"/>
  <c r="E51" i="10" s="1"/>
  <c r="F60" i="7"/>
  <c r="D45" i="10" s="1"/>
  <c r="E45" i="10" s="1"/>
  <c r="F57" i="7"/>
  <c r="D42" i="10" s="1"/>
  <c r="E42" i="10" s="1"/>
  <c r="F56" i="7"/>
  <c r="D41" i="10" s="1"/>
  <c r="E41" i="10" s="1"/>
  <c r="F55" i="7"/>
  <c r="D40" i="10" s="1"/>
  <c r="E40" i="10" s="1"/>
  <c r="F46" i="7"/>
  <c r="D31" i="10" s="1"/>
  <c r="E31" i="10" s="1"/>
  <c r="F40" i="7"/>
  <c r="D25" i="10" s="1"/>
  <c r="E25" i="10" s="1"/>
  <c r="A101" i="7"/>
  <c r="A102" i="7" s="1"/>
  <c r="A103" i="7" s="1"/>
  <c r="A91" i="10" s="1"/>
  <c r="A93" i="7"/>
  <c r="A94" i="7" s="1"/>
  <c r="A96" i="7" s="1"/>
  <c r="A97" i="7" s="1"/>
  <c r="A98" i="7" s="1"/>
  <c r="A99" i="7" s="1"/>
  <c r="A87" i="10" s="1"/>
  <c r="F88" i="7"/>
  <c r="F85" i="7" s="1"/>
  <c r="A42" i="7"/>
  <c r="A44" i="7" s="1"/>
  <c r="A45" i="7" s="1"/>
  <c r="A46" i="7" s="1"/>
  <c r="A39" i="7"/>
  <c r="A24" i="10" s="1"/>
  <c r="A16" i="7"/>
  <c r="A17" i="7" s="1"/>
  <c r="A19" i="7" s="1"/>
  <c r="A20" i="7" s="1"/>
  <c r="A22" i="7" s="1"/>
  <c r="A23" i="7" s="1"/>
  <c r="A30" i="7" s="1"/>
  <c r="A35" i="7" s="1"/>
  <c r="F22" i="7"/>
  <c r="D15" i="10" s="1"/>
  <c r="E15" i="10" s="1"/>
  <c r="F21" i="7"/>
  <c r="D14" i="10" s="1"/>
  <c r="E14" i="10" s="1"/>
  <c r="F20" i="7"/>
  <c r="D13" i="10" s="1"/>
  <c r="E13" i="10" s="1"/>
  <c r="B17" i="7"/>
  <c r="B10" i="10" s="1"/>
  <c r="C6" i="9"/>
  <c r="D70" i="9"/>
  <c r="E70" i="9" s="1"/>
  <c r="B70" i="9"/>
  <c r="D69" i="9"/>
  <c r="E69" i="9" s="1"/>
  <c r="B69" i="9"/>
  <c r="D68" i="9"/>
  <c r="E68" i="9" s="1"/>
  <c r="B68" i="9"/>
  <c r="D67" i="9"/>
  <c r="E67" i="9" s="1"/>
  <c r="B67" i="9"/>
  <c r="D66" i="9"/>
  <c r="E66" i="9" s="1"/>
  <c r="B66" i="9"/>
  <c r="E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B29" i="9"/>
  <c r="B28" i="9"/>
  <c r="B27" i="9"/>
  <c r="A26" i="9"/>
  <c r="B26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7" i="9"/>
  <c r="E7" i="9" s="1"/>
  <c r="A9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7" i="9"/>
  <c r="A36" i="19"/>
  <c r="A39" i="19" s="1"/>
  <c r="A40" i="19" s="1"/>
  <c r="A33" i="19"/>
  <c r="A34" i="19" s="1"/>
  <c r="A28" i="9" s="1"/>
  <c r="A10" i="9"/>
  <c r="D41" i="19"/>
  <c r="D35" i="9" s="1"/>
  <c r="E35" i="9" s="1"/>
  <c r="A2" i="26"/>
  <c r="M26" i="26"/>
  <c r="J26" i="26"/>
  <c r="F26" i="26"/>
  <c r="K19" i="26"/>
  <c r="H19" i="26"/>
  <c r="G19" i="26"/>
  <c r="D19" i="26"/>
  <c r="C19" i="26"/>
  <c r="N16" i="26"/>
  <c r="N15" i="26"/>
  <c r="M15" i="26"/>
  <c r="N11" i="26"/>
  <c r="M11" i="26"/>
  <c r="N8" i="26"/>
  <c r="M8" i="26"/>
  <c r="N7" i="26"/>
  <c r="M7" i="26"/>
  <c r="N9" i="26" l="1"/>
  <c r="M13" i="26"/>
  <c r="M12" i="26"/>
  <c r="M14" i="26"/>
  <c r="A85" i="10"/>
  <c r="A81" i="10"/>
  <c r="L19" i="26"/>
  <c r="M10" i="26"/>
  <c r="A90" i="10"/>
  <c r="N10" i="26"/>
  <c r="O10" i="26" s="1"/>
  <c r="A16" i="19"/>
  <c r="A11" i="9" s="1"/>
  <c r="A83" i="10"/>
  <c r="A89" i="10"/>
  <c r="A82" i="10"/>
  <c r="A84" i="10"/>
  <c r="A86" i="10"/>
  <c r="D17" i="9"/>
  <c r="E17" i="9" s="1"/>
  <c r="D20" i="19"/>
  <c r="D15" i="9" s="1"/>
  <c r="E15" i="9" s="1"/>
  <c r="AA7" i="28"/>
  <c r="AB7" i="28" s="1"/>
  <c r="Z7" i="28"/>
  <c r="O11" i="26"/>
  <c r="D88" i="10"/>
  <c r="D80" i="10"/>
  <c r="E80" i="10" s="1"/>
  <c r="E89" i="10"/>
  <c r="A13" i="10"/>
  <c r="A40" i="7"/>
  <c r="A41" i="7" s="1"/>
  <c r="A27" i="10"/>
  <c r="A31" i="10"/>
  <c r="D76" i="10"/>
  <c r="A15" i="10"/>
  <c r="A10" i="10"/>
  <c r="A12" i="10"/>
  <c r="A16" i="10"/>
  <c r="A18" i="10"/>
  <c r="A9" i="10"/>
  <c r="A30" i="10"/>
  <c r="A51" i="7"/>
  <c r="A48" i="7"/>
  <c r="A35" i="19"/>
  <c r="A29" i="9" s="1"/>
  <c r="A27" i="9"/>
  <c r="A33" i="9"/>
  <c r="A30" i="9"/>
  <c r="A34" i="9"/>
  <c r="A42" i="19"/>
  <c r="A45" i="19"/>
  <c r="O12" i="26"/>
  <c r="O15" i="26"/>
  <c r="O7" i="26"/>
  <c r="O13" i="26"/>
  <c r="M28" i="26"/>
  <c r="O14" i="26"/>
  <c r="O9" i="26"/>
  <c r="O16" i="26"/>
  <c r="O8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6" i="19"/>
  <c r="D30" i="9" s="1"/>
  <c r="E30" i="9" s="1"/>
  <c r="J27" i="26"/>
  <c r="D37" i="19"/>
  <c r="D31" i="9" s="1"/>
  <c r="E31" i="9" s="1"/>
  <c r="E76" i="10"/>
  <c r="D73" i="10"/>
  <c r="E73" i="10" s="1"/>
  <c r="A25" i="10"/>
  <c r="A49" i="7"/>
  <c r="A52" i="7"/>
  <c r="A43" i="19"/>
  <c r="A46" i="19"/>
  <c r="D55" i="19"/>
  <c r="D49" i="9" s="1"/>
  <c r="E49" i="9" s="1"/>
  <c r="D16" i="19"/>
  <c r="M19" i="26"/>
  <c r="M20" i="26" s="1"/>
  <c r="O17" i="26"/>
  <c r="O19" i="26" s="1"/>
  <c r="O20" i="26" s="1"/>
  <c r="N19" i="26"/>
  <c r="N20" i="26" s="1"/>
  <c r="D24" i="19" l="1"/>
  <c r="D29" i="19" s="1"/>
  <c r="D19" i="9"/>
  <c r="E19" i="9" s="1"/>
  <c r="M27" i="26"/>
  <c r="F44" i="7"/>
  <c r="O27" i="26"/>
  <c r="D38" i="19"/>
  <c r="D32" i="9" s="1"/>
  <c r="E32" i="9" s="1"/>
  <c r="D11" i="9"/>
  <c r="E11" i="9" s="1"/>
  <c r="A53" i="7"/>
  <c r="A26" i="10"/>
  <c r="A34" i="10"/>
  <c r="A37" i="9"/>
  <c r="A47" i="19"/>
  <c r="A48" i="19" l="1"/>
  <c r="A49" i="19" l="1"/>
  <c r="A42" i="9"/>
  <c r="F84" i="7"/>
  <c r="D72" i="10" s="1"/>
  <c r="E72" i="10" s="1"/>
  <c r="F70" i="7"/>
  <c r="D55" i="10" s="1"/>
  <c r="E55" i="10" s="1"/>
  <c r="F69" i="7"/>
  <c r="D54" i="10" s="1"/>
  <c r="E54" i="10" s="1"/>
  <c r="F65" i="7"/>
  <c r="D50" i="10" s="1"/>
  <c r="E50" i="10" s="1"/>
  <c r="F64" i="7"/>
  <c r="D49" i="10" s="1"/>
  <c r="E49" i="10" s="1"/>
  <c r="F63" i="7"/>
  <c r="D48" i="10" s="1"/>
  <c r="E48" i="10" s="1"/>
  <c r="F62" i="7"/>
  <c r="D47" i="10" s="1"/>
  <c r="E47" i="10" s="1"/>
  <c r="A50" i="19" l="1"/>
  <c r="A43" i="9"/>
  <c r="F61" i="7"/>
  <c r="D46" i="10" s="1"/>
  <c r="E46" i="10" s="1"/>
  <c r="F59" i="7"/>
  <c r="D44" i="10" s="1"/>
  <c r="E44" i="10" s="1"/>
  <c r="F58" i="7"/>
  <c r="D43" i="10" s="1"/>
  <c r="E43" i="10" s="1"/>
  <c r="F54" i="7"/>
  <c r="D39" i="10" s="1"/>
  <c r="E39" i="10" s="1"/>
  <c r="F53" i="7"/>
  <c r="D38" i="10" s="1"/>
  <c r="E38" i="10" s="1"/>
  <c r="F52" i="7"/>
  <c r="D37" i="10" s="1"/>
  <c r="E37" i="10" s="1"/>
  <c r="F51" i="7"/>
  <c r="D36" i="10" s="1"/>
  <c r="E36" i="10" s="1"/>
  <c r="F50" i="7"/>
  <c r="F49" i="7"/>
  <c r="D34" i="10" s="1"/>
  <c r="E34" i="10" s="1"/>
  <c r="F48" i="7"/>
  <c r="F45" i="7"/>
  <c r="D30" i="10" s="1"/>
  <c r="E30" i="10" s="1"/>
  <c r="D29" i="10"/>
  <c r="E29" i="10" s="1"/>
  <c r="F43" i="7"/>
  <c r="D28" i="10" s="1"/>
  <c r="E28" i="10" s="1"/>
  <c r="F42" i="7"/>
  <c r="D27" i="10" s="1"/>
  <c r="E27" i="10" s="1"/>
  <c r="F41" i="7"/>
  <c r="D26" i="10" s="1"/>
  <c r="E26" i="10" s="1"/>
  <c r="F39" i="7"/>
  <c r="D24" i="10" s="1"/>
  <c r="E24" i="10" s="1"/>
  <c r="F29" i="7"/>
  <c r="D17" i="10" s="1"/>
  <c r="E17" i="10" s="1"/>
  <c r="F19" i="7"/>
  <c r="D12" i="10" s="1"/>
  <c r="E12" i="10" s="1"/>
  <c r="D35" i="10" l="1"/>
  <c r="E35" i="10" s="1"/>
  <c r="F47" i="7"/>
  <c r="D32" i="10" s="1"/>
  <c r="E32" i="10" s="1"/>
  <c r="D33" i="10"/>
  <c r="E33" i="10" s="1"/>
  <c r="A51" i="19"/>
  <c r="A44" i="9"/>
  <c r="F18" i="7"/>
  <c r="D11" i="10" s="1"/>
  <c r="E11" i="10" s="1"/>
  <c r="F17" i="7"/>
  <c r="D10" i="10" s="1"/>
  <c r="E10" i="10" s="1"/>
  <c r="F16" i="7"/>
  <c r="D9" i="10" s="1"/>
  <c r="E9" i="10" s="1"/>
  <c r="D8" i="10"/>
  <c r="E8" i="10" s="1"/>
  <c r="A52" i="19" l="1"/>
  <c r="A45" i="9"/>
  <c r="A53" i="19" l="1"/>
  <c r="A46" i="9"/>
  <c r="A54" i="19" l="1"/>
  <c r="A47" i="9"/>
  <c r="A55" i="19" l="1"/>
  <c r="A48" i="9"/>
  <c r="G1" i="7"/>
  <c r="A56" i="19" l="1"/>
  <c r="A49" i="9"/>
  <c r="A2" i="9"/>
  <c r="B29" i="7"/>
  <c r="B17" i="10" s="1"/>
  <c r="B20" i="7"/>
  <c r="B13" i="10" s="1"/>
  <c r="B21" i="7"/>
  <c r="B14" i="10" s="1"/>
  <c r="B22" i="7"/>
  <c r="B15" i="10" s="1"/>
  <c r="B19" i="7"/>
  <c r="B12" i="10" s="1"/>
  <c r="B18" i="7"/>
  <c r="B11" i="10" s="1"/>
  <c r="B16" i="7"/>
  <c r="B9" i="10" s="1"/>
  <c r="B15" i="7"/>
  <c r="B8" i="10" s="1"/>
  <c r="B52" i="7"/>
  <c r="B37" i="10" s="1"/>
  <c r="B53" i="7"/>
  <c r="B38" i="10" s="1"/>
  <c r="B54" i="7"/>
  <c r="B39" i="10" s="1"/>
  <c r="B55" i="7"/>
  <c r="B40" i="10" s="1"/>
  <c r="B56" i="7"/>
  <c r="B41" i="10" s="1"/>
  <c r="B57" i="7"/>
  <c r="B42" i="10" s="1"/>
  <c r="B58" i="7"/>
  <c r="B43" i="10" s="1"/>
  <c r="B59" i="7"/>
  <c r="B44" i="10" s="1"/>
  <c r="B60" i="7"/>
  <c r="B45" i="10" s="1"/>
  <c r="B61" i="7"/>
  <c r="B46" i="10" s="1"/>
  <c r="B62" i="7"/>
  <c r="B47" i="10" s="1"/>
  <c r="B63" i="7"/>
  <c r="B48" i="10" s="1"/>
  <c r="B64" i="7"/>
  <c r="B49" i="10" s="1"/>
  <c r="B65" i="7"/>
  <c r="B50" i="10" s="1"/>
  <c r="B66" i="7"/>
  <c r="B51" i="10" s="1"/>
  <c r="B67" i="7"/>
  <c r="B52" i="10" s="1"/>
  <c r="B68" i="7"/>
  <c r="B53" i="10" s="1"/>
  <c r="B69" i="7"/>
  <c r="B54" i="10" s="1"/>
  <c r="B70" i="7"/>
  <c r="B55" i="10" s="1"/>
  <c r="B51" i="7"/>
  <c r="B36" i="10" s="1"/>
  <c r="B49" i="7"/>
  <c r="B34" i="10" s="1"/>
  <c r="B50" i="7"/>
  <c r="B35" i="10" s="1"/>
  <c r="B48" i="7"/>
  <c r="B33" i="10" s="1"/>
  <c r="B43" i="7"/>
  <c r="B28" i="10" s="1"/>
  <c r="B44" i="7"/>
  <c r="B29" i="10" s="1"/>
  <c r="B45" i="7"/>
  <c r="B30" i="10" s="1"/>
  <c r="B46" i="7"/>
  <c r="B31" i="10" s="1"/>
  <c r="B47" i="7"/>
  <c r="B32" i="10" s="1"/>
  <c r="B42" i="7"/>
  <c r="B27" i="10" s="1"/>
  <c r="B40" i="7"/>
  <c r="B25" i="10" s="1"/>
  <c r="B39" i="7"/>
  <c r="B24" i="10" s="1"/>
  <c r="B38" i="7"/>
  <c r="B23" i="10" s="1"/>
  <c r="A54" i="7"/>
  <c r="A13" i="19"/>
  <c r="E5" i="7"/>
  <c r="E4" i="7"/>
  <c r="A55" i="7" l="1"/>
  <c r="A17" i="19"/>
  <c r="A8" i="9"/>
  <c r="A50" i="9"/>
  <c r="A56" i="7" l="1"/>
  <c r="A40" i="10"/>
  <c r="A58" i="19"/>
  <c r="A12" i="9"/>
  <c r="A57" i="7" l="1"/>
  <c r="A41" i="10"/>
  <c r="A19" i="19"/>
  <c r="A13" i="9"/>
  <c r="A59" i="19"/>
  <c r="G21" i="11"/>
  <c r="G19" i="11"/>
  <c r="D66" i="18"/>
  <c r="D64" i="18"/>
  <c r="D101" i="10"/>
  <c r="D99" i="10"/>
  <c r="D75" i="9"/>
  <c r="D73" i="9"/>
  <c r="E113" i="7"/>
  <c r="E111" i="7"/>
  <c r="N7" i="11"/>
  <c r="A58" i="7" l="1"/>
  <c r="A42" i="10"/>
  <c r="A60" i="19"/>
  <c r="A14" i="9"/>
  <c r="K106" i="7"/>
  <c r="J106" i="7"/>
  <c r="I106" i="7"/>
  <c r="K105" i="7"/>
  <c r="J105" i="7"/>
  <c r="I105" i="7"/>
  <c r="K103" i="7"/>
  <c r="J103" i="7"/>
  <c r="I103" i="7"/>
  <c r="K102" i="7"/>
  <c r="J102" i="7"/>
  <c r="I102" i="7"/>
  <c r="K101" i="7"/>
  <c r="J101" i="7"/>
  <c r="I101" i="7"/>
  <c r="K99" i="7"/>
  <c r="J99" i="7"/>
  <c r="I99" i="7"/>
  <c r="K98" i="7"/>
  <c r="J98" i="7"/>
  <c r="I98" i="7"/>
  <c r="K97" i="7"/>
  <c r="J97" i="7"/>
  <c r="I97" i="7"/>
  <c r="K96" i="7"/>
  <c r="J96" i="7"/>
  <c r="I96" i="7"/>
  <c r="K95" i="7"/>
  <c r="J95" i="7"/>
  <c r="I95" i="7"/>
  <c r="K94" i="7"/>
  <c r="J94" i="7"/>
  <c r="I94" i="7"/>
  <c r="K93" i="7"/>
  <c r="J93" i="7"/>
  <c r="I93" i="7"/>
  <c r="K90" i="7"/>
  <c r="J90" i="7"/>
  <c r="I90" i="7"/>
  <c r="J88" i="7"/>
  <c r="I88" i="7"/>
  <c r="K87" i="7"/>
  <c r="J87" i="7"/>
  <c r="I87" i="7"/>
  <c r="K86" i="7"/>
  <c r="J86" i="7"/>
  <c r="I86" i="7"/>
  <c r="J84" i="7"/>
  <c r="I84" i="7"/>
  <c r="J83" i="7"/>
  <c r="I83" i="7"/>
  <c r="J70" i="7"/>
  <c r="I70" i="7"/>
  <c r="J69" i="7"/>
  <c r="I69" i="7"/>
  <c r="J68" i="7"/>
  <c r="I68" i="7"/>
  <c r="J67" i="7"/>
  <c r="I67" i="7"/>
  <c r="J66" i="7"/>
  <c r="I66" i="7"/>
  <c r="J65" i="7"/>
  <c r="I65" i="7"/>
  <c r="J64" i="7"/>
  <c r="I64" i="7"/>
  <c r="J63" i="7"/>
  <c r="I63" i="7"/>
  <c r="J62" i="7"/>
  <c r="I62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6" i="7"/>
  <c r="I46" i="7"/>
  <c r="J45" i="7"/>
  <c r="I45" i="7"/>
  <c r="J44" i="7"/>
  <c r="I44" i="7"/>
  <c r="J43" i="7"/>
  <c r="I43" i="7"/>
  <c r="J42" i="7"/>
  <c r="I42" i="7"/>
  <c r="J40" i="7"/>
  <c r="I40" i="7"/>
  <c r="J39" i="7"/>
  <c r="I39" i="7"/>
  <c r="J38" i="7"/>
  <c r="I38" i="7"/>
  <c r="J35" i="7"/>
  <c r="I35" i="7"/>
  <c r="J30" i="7"/>
  <c r="I30" i="7"/>
  <c r="J29" i="7"/>
  <c r="I29" i="7"/>
  <c r="K23" i="7"/>
  <c r="J23" i="7"/>
  <c r="I23" i="7"/>
  <c r="J22" i="7"/>
  <c r="I22" i="7"/>
  <c r="J21" i="7"/>
  <c r="I21" i="7"/>
  <c r="J20" i="7"/>
  <c r="I20" i="7"/>
  <c r="J19" i="7"/>
  <c r="I19" i="7"/>
  <c r="J18" i="7"/>
  <c r="I18" i="7"/>
  <c r="J16" i="7"/>
  <c r="I16" i="7"/>
  <c r="K15" i="7"/>
  <c r="J15" i="7"/>
  <c r="I15" i="7"/>
  <c r="A59" i="7" l="1"/>
  <c r="A43" i="10"/>
  <c r="A15" i="9"/>
  <c r="A24" i="19"/>
  <c r="A25" i="19" s="1"/>
  <c r="A21" i="19"/>
  <c r="A61" i="19"/>
  <c r="A54" i="9"/>
  <c r="C91" i="7"/>
  <c r="I100" i="7"/>
  <c r="I85" i="7"/>
  <c r="I104" i="7"/>
  <c r="E91" i="7"/>
  <c r="I92" i="7"/>
  <c r="J85" i="7"/>
  <c r="J47" i="7"/>
  <c r="I14" i="7"/>
  <c r="J104" i="7"/>
  <c r="J92" i="7"/>
  <c r="J100" i="7"/>
  <c r="I47" i="7"/>
  <c r="J14" i="7"/>
  <c r="D91" i="7"/>
  <c r="N8" i="11"/>
  <c r="N9" i="11" s="1"/>
  <c r="D32" i="19" s="1"/>
  <c r="A2" i="11"/>
  <c r="D53" i="18"/>
  <c r="D59" i="18" s="1"/>
  <c r="F59" i="18" s="1"/>
  <c r="D8" i="18"/>
  <c r="A2" i="18"/>
  <c r="C92" i="10"/>
  <c r="C7" i="10"/>
  <c r="F5" i="10"/>
  <c r="A2" i="10"/>
  <c r="C25" i="9"/>
  <c r="K104" i="7"/>
  <c r="K100" i="7"/>
  <c r="K92" i="7"/>
  <c r="K84" i="7"/>
  <c r="K83" i="7"/>
  <c r="K70" i="7"/>
  <c r="K69" i="7"/>
  <c r="K68" i="7"/>
  <c r="K67" i="7"/>
  <c r="K66" i="7"/>
  <c r="K65" i="7"/>
  <c r="K64" i="7"/>
  <c r="K63" i="7"/>
  <c r="K62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6" i="7"/>
  <c r="K45" i="7"/>
  <c r="F35" i="7"/>
  <c r="F30" i="7"/>
  <c r="K29" i="7"/>
  <c r="K22" i="7"/>
  <c r="K21" i="7"/>
  <c r="K20" i="7"/>
  <c r="K18" i="7"/>
  <c r="A8" i="7"/>
  <c r="K43" i="7"/>
  <c r="K40" i="7"/>
  <c r="D89" i="7" l="1"/>
  <c r="D37" i="7" s="1"/>
  <c r="D36" i="7" s="1"/>
  <c r="F89" i="7"/>
  <c r="D77" i="10" s="1"/>
  <c r="E77" i="10" s="1"/>
  <c r="C89" i="7"/>
  <c r="C37" i="7" s="1"/>
  <c r="C36" i="7" s="1"/>
  <c r="E89" i="7"/>
  <c r="E37" i="7" s="1"/>
  <c r="E36" i="7" s="1"/>
  <c r="D26" i="9"/>
  <c r="F38" i="7"/>
  <c r="D76" i="19"/>
  <c r="K30" i="7"/>
  <c r="D18" i="10"/>
  <c r="E18" i="10" s="1"/>
  <c r="K35" i="7"/>
  <c r="A60" i="7"/>
  <c r="A44" i="10"/>
  <c r="A62" i="19"/>
  <c r="A55" i="9"/>
  <c r="A22" i="19"/>
  <c r="A17" i="9" s="1"/>
  <c r="A16" i="9"/>
  <c r="A18" i="9"/>
  <c r="A20" i="9"/>
  <c r="C79" i="10"/>
  <c r="C21" i="10" s="1"/>
  <c r="C97" i="10" s="1"/>
  <c r="D6" i="10" s="1"/>
  <c r="D34" i="18"/>
  <c r="K16" i="7"/>
  <c r="F91" i="7"/>
  <c r="K88" i="7"/>
  <c r="K85" i="7"/>
  <c r="K19" i="7"/>
  <c r="K42" i="7"/>
  <c r="K39" i="7"/>
  <c r="K44" i="7"/>
  <c r="I91" i="7"/>
  <c r="J91" i="7"/>
  <c r="K47" i="7"/>
  <c r="C71" i="9"/>
  <c r="D92" i="10"/>
  <c r="E92" i="10" s="1"/>
  <c r="K89" i="7" l="1"/>
  <c r="J37" i="7"/>
  <c r="I89" i="7"/>
  <c r="I37" i="7"/>
  <c r="E26" i="9"/>
  <c r="D25" i="9"/>
  <c r="E25" i="9" s="1"/>
  <c r="D23" i="10"/>
  <c r="F37" i="7"/>
  <c r="F36" i="7" s="1"/>
  <c r="E6" i="10"/>
  <c r="F13" i="7"/>
  <c r="C13" i="7" s="1"/>
  <c r="K91" i="7"/>
  <c r="A61" i="7"/>
  <c r="A45" i="10"/>
  <c r="A63" i="19"/>
  <c r="A56" i="9"/>
  <c r="J89" i="7"/>
  <c r="F76" i="19"/>
  <c r="I36" i="7"/>
  <c r="K61" i="7"/>
  <c r="J36" i="7"/>
  <c r="F14" i="7"/>
  <c r="K14" i="7" s="1"/>
  <c r="D6" i="9"/>
  <c r="E6" i="9" s="1"/>
  <c r="K38" i="7"/>
  <c r="F109" i="7" l="1"/>
  <c r="D22" i="10"/>
  <c r="E23" i="10"/>
  <c r="E22" i="10" s="1"/>
  <c r="A62" i="7"/>
  <c r="A46" i="10"/>
  <c r="A64" i="19"/>
  <c r="A57" i="9"/>
  <c r="K37" i="7"/>
  <c r="D71" i="9"/>
  <c r="E71" i="9" s="1"/>
  <c r="D7" i="10"/>
  <c r="E7" i="10" s="1"/>
  <c r="E13" i="7"/>
  <c r="D13" i="7"/>
  <c r="C109" i="7"/>
  <c r="A47" i="10" l="1"/>
  <c r="A58" i="9"/>
  <c r="K36" i="7"/>
  <c r="J13" i="7"/>
  <c r="E109" i="7"/>
  <c r="I13" i="7"/>
  <c r="D109" i="7"/>
  <c r="I109" i="7" s="1"/>
  <c r="K13" i="7"/>
  <c r="A64" i="7" l="1"/>
  <c r="K109" i="7"/>
  <c r="J109" i="7"/>
  <c r="A65" i="7" l="1"/>
  <c r="A71" i="19"/>
  <c r="A65" i="9"/>
  <c r="A66" i="7" l="1"/>
  <c r="A66" i="9"/>
  <c r="A67" i="7" l="1"/>
  <c r="A51" i="10"/>
  <c r="A74" i="19"/>
  <c r="A73" i="19"/>
  <c r="A68" i="7" l="1"/>
  <c r="A52" i="10"/>
  <c r="A69" i="9"/>
  <c r="A75" i="19"/>
  <c r="A70" i="9" s="1"/>
  <c r="A69" i="7" l="1"/>
  <c r="A53" i="10"/>
  <c r="A70" i="7" l="1"/>
  <c r="A54" i="10"/>
  <c r="A55" i="10" l="1"/>
  <c r="A84" i="7" l="1"/>
  <c r="A85" i="7" l="1"/>
  <c r="A72" i="10"/>
  <c r="A73" i="10" l="1"/>
  <c r="A86" i="7"/>
  <c r="A87" i="7" l="1"/>
  <c r="A74" i="10"/>
  <c r="A88" i="7" l="1"/>
  <c r="A75" i="10"/>
  <c r="A76" i="10" l="1"/>
  <c r="A90" i="7" l="1"/>
  <c r="A78" i="10" s="1"/>
  <c r="E88" i="10" l="1"/>
  <c r="D79" i="10"/>
  <c r="E79" i="10" s="1"/>
  <c r="E21" i="10" s="1"/>
  <c r="D21" i="10" l="1"/>
  <c r="D97" i="10" s="1"/>
  <c r="E97" i="10" s="1"/>
</calcChain>
</file>

<file path=xl/sharedStrings.xml><?xml version="1.0" encoding="utf-8"?>
<sst xmlns="http://schemas.openxmlformats.org/spreadsheetml/2006/main" count="535" uniqueCount="317">
  <si>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</si>
  <si>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</si>
  <si>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</si>
  <si>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</si>
  <si>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</si>
  <si>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</si>
  <si>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</si>
  <si>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</si>
  <si>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</si>
  <si>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</si>
  <si>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</si>
  <si>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</si>
  <si>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</si>
  <si>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</si>
  <si>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</si>
  <si>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</si>
  <si>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</si>
  <si>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</si>
  <si>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</si>
  <si>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</si>
  <si>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</si>
  <si>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</si>
  <si>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</si>
  <si>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</si>
  <si>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</si>
  <si>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</si>
  <si>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</si>
  <si>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</si>
  <si>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</si>
  <si>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</si>
  <si>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</si>
  <si>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</si>
  <si>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</si>
  <si>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</si>
  <si>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</si>
  <si>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</si>
  <si>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</si>
  <si>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</si>
  <si>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</si>
  <si>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</si>
  <si>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</si>
  <si>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</si>
  <si>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</si>
  <si>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</si>
  <si>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</si>
  <si>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</si>
  <si>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</si>
  <si>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</si>
  <si>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</si>
  <si>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</si>
  <si>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</si>
  <si>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</si>
  <si>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</si>
  <si>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</si>
  <si>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</si>
  <si>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</si>
  <si>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</si>
  <si>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</si>
  <si>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</si>
  <si>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</si>
  <si>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</si>
  <si>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</si>
  <si>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</si>
  <si>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</si>
  <si>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</si>
  <si>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</si>
  <si>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</si>
  <si>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</si>
  <si>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</si>
  <si>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</si>
  <si>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</si>
  <si>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</si>
  <si>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</si>
  <si>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</si>
  <si>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</si>
  <si>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</si>
  <si>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</si>
  <si>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</si>
  <si>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</si>
  <si>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</si>
  <si>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</si>
  <si>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</si>
  <si>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</si>
  <si>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</si>
  <si>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</si>
  <si>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</si>
  <si>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</si>
  <si>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</si>
  <si>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</si>
  <si>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</si>
  <si>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</si>
  <si>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</si>
  <si>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</si>
  <si>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</si>
  <si>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</si>
  <si>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</si>
  <si>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</si>
  <si>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</si>
  <si>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</si>
  <si>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</si>
  <si>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</si>
  <si>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</si>
  <si>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</si>
  <si>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</si>
  <si>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</si>
  <si>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</si>
  <si>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</si>
  <si>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</si>
  <si>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</si>
  <si>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</si>
  <si>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</si>
  <si>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</si>
  <si>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</si>
  <si>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</si>
  <si>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</si>
  <si>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</si>
  <si>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</si>
  <si>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</si>
  <si>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</si>
  <si>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</si>
  <si>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</si>
  <si>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</si>
  <si>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</si>
  <si>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</si>
  <si>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</si>
  <si>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</si>
  <si>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</si>
  <si>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</si>
  <si>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</si>
  <si>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</si>
  <si>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</si>
  <si>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</si>
  <si>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</si>
  <si>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</si>
  <si>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</si>
  <si>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</si>
  <si>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</si>
  <si>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</si>
  <si>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</si>
  <si>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</si>
  <si>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</si>
  <si>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</si>
  <si>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</si>
  <si>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</si>
  <si>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</si>
  <si>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</si>
  <si>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</si>
  <si>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</si>
  <si>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</si>
  <si>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</si>
  <si>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</si>
  <si>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</si>
  <si>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</si>
  <si>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</si>
  <si>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</si>
  <si>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</si>
  <si>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</si>
  <si>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</si>
  <si>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</si>
  <si>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</si>
  <si>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</si>
  <si>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</si>
  <si>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</si>
  <si>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</si>
  <si>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</si>
  <si>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</si>
  <si>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</si>
  <si>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</si>
  <si>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</si>
  <si>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</si>
  <si>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</si>
  <si>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</si>
  <si>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</si>
  <si>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</si>
  <si>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</si>
  <si>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</si>
  <si>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</si>
  <si>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</si>
  <si>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</si>
  <si>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</si>
  <si>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</si>
  <si>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</si>
  <si>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</si>
  <si>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</si>
  <si>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</si>
  <si>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</si>
  <si>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</si>
  <si>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</si>
  <si>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</si>
  <si>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</si>
  <si>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</si>
  <si>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</si>
  <si>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</si>
  <si>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</si>
  <si>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</si>
  <si>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</si>
  <si>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</si>
  <si>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</si>
  <si>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</si>
  <si>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</si>
  <si>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</si>
  <si>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</si>
  <si>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</si>
  <si>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</si>
  <si>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</si>
  <si>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</si>
  <si>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</si>
  <si>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</si>
  <si>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</si>
  <si>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</si>
  <si>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</si>
  <si>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</si>
  <si>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</si>
  <si>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</si>
  <si>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</si>
  <si>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</si>
  <si>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</si>
  <si>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</si>
  <si>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</si>
  <si>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</si>
  <si>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</si>
  <si>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</si>
  <si>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</si>
  <si>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</si>
  <si>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</si>
  <si>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</si>
  <si>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</si>
  <si>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</si>
  <si>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</si>
  <si>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</si>
  <si>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</si>
  <si>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</si>
  <si>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</si>
  <si>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</si>
  <si>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</si>
  <si>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</si>
  <si>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</si>
  <si>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</si>
  <si>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</si>
  <si>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</si>
  <si>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</si>
  <si>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</si>
  <si>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</si>
  <si>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</si>
  <si>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</si>
  <si>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</si>
  <si>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</si>
  <si>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</si>
  <si>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</si>
  <si>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</si>
  <si>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</si>
  <si>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</si>
  <si>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</si>
  <si>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</si>
  <si>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</si>
  <si>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</si>
  <si>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</si>
  <si>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</si>
  <si>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</si>
  <si>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</si>
  <si>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</si>
  <si>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</si>
  <si>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</si>
  <si>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</si>
  <si>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</si>
  <si>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</si>
  <si>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</si>
  <si>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</si>
  <si>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</si>
  <si>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</si>
  <si>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</si>
  <si>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</si>
  <si>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</si>
  <si>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2023թ.դեկտեմբեր</t>
  </si>
  <si>
    <t>«Կենտրոն» հարկային տեսչություն</t>
  </si>
  <si>
    <t>ՀԴՄ սպասարկման գծով</t>
  </si>
  <si>
    <t>Տոչ-Մաստեր ՍՊԸ</t>
  </si>
  <si>
    <t>2023թ.դեկտ. արձակուրդ.ապագա ամսվա</t>
  </si>
  <si>
    <t>2023թ. նոյեմբեր</t>
  </si>
  <si>
    <t>2023թ.դեկտեմբ. արձակ.ապագա ամսվա</t>
  </si>
  <si>
    <t>2022թ.,2023թ. դեկտեմբեր</t>
  </si>
  <si>
    <t>Համերգի կազմակերպումից</t>
  </si>
  <si>
    <t>Փառատոնի կազմակերպումից</t>
  </si>
  <si>
    <t>Տարածքի սպասարկման գծով</t>
  </si>
  <si>
    <t>Տրանսպորտային ծառայության գծով</t>
  </si>
  <si>
    <t>POS համակարգի սպասարկման գծով</t>
  </si>
  <si>
    <t>Միջոցառումների գծով՝ մրցանակային ապրանքներ</t>
  </si>
  <si>
    <t>Դահլիճի վարձակալության գծով</t>
  </si>
  <si>
    <t>Միջոցառումների գծով՝մրցանակային ապրանքներ</t>
  </si>
  <si>
    <t xml:space="preserve">ՀԴՄ սպասարկման գծով </t>
  </si>
  <si>
    <t xml:space="preserve">Դահլիճի վարձակալության գծով </t>
  </si>
  <si>
    <t xml:space="preserve">Համերգի կազմակերպումից  </t>
  </si>
  <si>
    <t xml:space="preserve">Փառատոնի կազմակերպումից </t>
  </si>
  <si>
    <t>2024թ.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</si>
  <si>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</si>
  <si>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</si>
  <si>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</si>
  <si>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</si>
  <si>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</si>
  <si>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</si>
  <si>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Կամերային նվագախումբ</t>
  </si>
  <si>
    <t>Էստրադային նվագախումբ</t>
  </si>
  <si>
    <t>Փողային գործիքների նվագախումբ</t>
  </si>
  <si>
    <t>Ժողովրդական գործիքների նվագախումբ</t>
  </si>
  <si>
    <t>Վերածնունդ  երգչախումբ</t>
  </si>
  <si>
    <t>երգչախումբ</t>
  </si>
  <si>
    <t>Պարերի ուսուցման խմբեր /վճարովի/</t>
  </si>
  <si>
    <t>Սպորտային պարերի ուսուցում</t>
  </si>
  <si>
    <t>Ժամանակակից պարերի ուսուցում</t>
  </si>
  <si>
    <t>Դասական պարերի ուսուցում</t>
  </si>
  <si>
    <t>Ժողովրդական պարերի ուսուցում</t>
  </si>
  <si>
    <t>Վոկալի ուսուցում  /վճարովի/</t>
  </si>
  <si>
    <t>Ընդամենը երեխաների ցուցակային թիվը՝</t>
  </si>
  <si>
    <t>Մ. ՃԱՐՏԱՐՅԱՆ</t>
  </si>
  <si>
    <t>Ա. ՆԱԼԲԱՆԴՅԱՆ</t>
  </si>
  <si>
    <t>Պարգևատրում</t>
  </si>
  <si>
    <t>«Յու. Բախշյանի անվան մանկական ֆիլհարմոնիա»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</si>
</sst>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 wrapText="1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1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28" xfId="19" applyFont="1" applyBorder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7" fillId="0" borderId="17" xfId="19" applyFont="1" applyBorder="1" applyAlignment="1">
      <alignment vertical="center"/>
    </xf>
    <xf numFmtId="0" fontId="67" fillId="0" borderId="28" xfId="19" applyFont="1" applyBorder="1" applyAlignment="1">
      <alignment horizontal="center" vertical="center"/>
    </xf>
    <xf numFmtId="0" fontId="67" fillId="0" borderId="16" xfId="19" applyFont="1" applyBorder="1" applyAlignment="1">
      <alignment horizontal="center" vertical="center"/>
    </xf>
    <xf numFmtId="0" fontId="67" fillId="0" borderId="17" xfId="19" applyFont="1" applyBorder="1" applyAlignment="1">
      <alignment horizontal="center" vertical="center"/>
    </xf>
    <xf numFmtId="164" fontId="65" fillId="0" borderId="16" xfId="19" applyNumberFormat="1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4" fillId="0" borderId="21" xfId="19" applyFont="1" applyBorder="1" applyAlignment="1">
      <alignment horizontal="center" vertical="center"/>
    </xf>
    <xf numFmtId="0" fontId="64" fillId="0" borderId="29" xfId="19" applyFont="1" applyBorder="1" applyAlignment="1">
      <alignment horizontal="center" vertical="center"/>
    </xf>
    <xf numFmtId="0" fontId="64" fillId="0" borderId="22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10" xfId="0" applyFont="1" applyBorder="1" applyAlignment="1">
      <alignment horizontal="center" vertical="center"/>
    </xf>
    <xf numFmtId="0" fontId="64" fillId="0" borderId="0" xfId="0" applyFont="1" applyAlignment="1">
      <alignment vertical="center"/>
    </xf>
    <xf numFmtId="165" fontId="64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YAIABQAE0AAAAAAAAAAAAAAAAAAAAAAAAAAAAAAAAAAAAAAAAAAAAAAAAAAAAAAAAAAAAAAAAAAAAAAAAAAAAAAAAAAAAAAAAAAAAAAAAAAAAAAAAAAAAAAAAAAAAAAAAAAADoBwUABQADABIALg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2NTlaMCMGCSqGSIb3DQEJBDEWBBQF3PGTeGeHzMHan8bCDLGs+vdXGzArBgsqhkiG9w0BCRACDDEcMBowGDAWBBRE5xMFRVajmd/v2Zzf5CvSbEm8HjANBgkqhkiG9w0BAQEFAASCAQCI1BuDeUty+xT1+pgWSfqZyE+DXJvWKsf1WByqYiZCA6Jbq8fyq6zpzubpL0uyqnfO0B3TelKOR3Sg8BwaugzNGja+tgyplxIlcTNrxLKTYu+VFy3r/0WD1CYREexV3fUo0DnjL9OuX1cPAvDFd4CB+5Crjyqt1tEy+MPKM81mHGEvww2uX8zkZ1S6yY5pbnizVUAZSa+03LIqET/Xc0Qlr4IHYlYqNgY845hH4Lo4LB9+p/6mJofwBsaKGO6xRMDlgddr830UUE239kcRSSn8GvgsR+80G77GniMgaOf+jyME/Il3HqE28wThv7hPsk1zfRc6d8PiwPAWEqw2JZ6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K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cAIABQAE0AAAAAAAAAAAAAAAAAAAAAAAAAAAAAAAAAAAAAAAAAAAAAAAAAAAAAAAAAAAAAAAAAAAAAAAAAAAAAAAAAAAAAAAAAAAAAAAAAAAAAAAAAAAAAAAAAAAAAAAAAAADoBwUABQADABIAL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3MDNaMCMGCSqGSIb3DQEJBDEWBBRePC9/LJOfhG6Gg2PCj735KQ6+QTArBgsqhkiG9w0BCRACDDEcMBowGDAWBBRE5xMFRVajmd/v2Zzf5CvSbEm8HjANBgkqhkiG9w0BAQEFAASCAQCPtqe040YfkODqNvBwDoC/69pTdJCie3eq2hgcKmSDcwGyRBzyWiGn8k6ynpt5WYNty75apFpoNXRuUW+JX2j+1uCOJEgbNSi1U7BwNX1PdBOdPO446oNESm5KPSdeTsFZlXDgbf12BHj8hq1fqhdYBi4E+68f61kvZcdXSneQqAoFUzp67CPgVBECL/blMGJfXm+nO9BlMAL1u4f3qhsc9oPplr7IPln3kO2t3aB/W+XdW2o/Bd9fEQP8E4KbbyYf8O1xWdbU6U1WgN1XDv0vbBFeeP4qLecaCXeolayXJFDObTVVDP12ENkldknc+he/gUUiM+GmGICBavYfBMP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2540000</xdr:colOff>
          <xdr:row>82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1D5C6A5-DD9A-76F4-FF40-371EA948C3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110</xdr:row>
          <xdr:rowOff>0</xdr:rowOff>
        </xdr:from>
        <xdr:to>
          <xdr:col>3</xdr:col>
          <xdr:colOff>1168400</xdr:colOff>
          <xdr:row>115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1FE44BC-654C-DA5E-DD2A-46162F07FB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+39:47ramakan%20hosqer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finance.6\Downloads\Baxshyan%20Naxahashiv%20%20MSHAKUYT%20ev%20SPORT%202024%20hin%20dzev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7ramakan hosqer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քաղաքապետարանի Յու.Բախշյանի անվան մանկական ֆիլհարմոնիա» ՀՈԱԿ-ի </v>
          </cell>
        </row>
        <row r="74">
          <cell r="D74" t="str">
            <v>Ա.ՆԱԼԲԱՆԴՅԱՆ</v>
          </cell>
        </row>
        <row r="76">
          <cell r="D76" t="str">
            <v>Մ.ՃԱՐՏԱՐՅԱՆ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4"/>
  <sheetViews>
    <sheetView view="pageBreakPreview" topLeftCell="A57" zoomScaleSheetLayoutView="100" workbookViewId="0">
      <selection activeCell="C83" sqref="C83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29</v>
      </c>
      <c r="F1" s="36"/>
    </row>
    <row r="2" spans="1:15" s="6" customFormat="1">
      <c r="C2" s="36"/>
      <c r="D2" s="515" t="s">
        <v>37</v>
      </c>
      <c r="E2" s="515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5"/>
      <c r="C4" s="325"/>
      <c r="D4" s="515" t="s">
        <v>215</v>
      </c>
      <c r="E4" s="515"/>
    </row>
    <row r="5" spans="1:15" s="38" customFormat="1" ht="20.25" customHeight="1">
      <c r="B5" s="325"/>
      <c r="C5" s="515" t="s">
        <v>206</v>
      </c>
      <c r="D5" s="515"/>
      <c r="E5" s="515"/>
    </row>
    <row r="6" spans="1:15" s="38" customFormat="1" ht="20.25" customHeight="1">
      <c r="B6" s="325"/>
      <c r="C6" s="36"/>
      <c r="D6" s="36"/>
      <c r="E6" s="36"/>
    </row>
    <row r="7" spans="1:15" ht="18.75" customHeight="1">
      <c r="A7" s="516" t="s">
        <v>38</v>
      </c>
      <c r="B7" s="516"/>
      <c r="C7" s="516"/>
      <c r="D7" s="516"/>
      <c r="E7" s="516"/>
      <c r="F7" s="39"/>
    </row>
    <row r="8" spans="1:15" ht="48" customHeight="1">
      <c r="A8" s="513" t="s">
        <v>316</v>
      </c>
      <c r="B8" s="513"/>
      <c r="C8" s="513"/>
      <c r="D8" s="513"/>
      <c r="E8" s="513"/>
      <c r="F8" s="61"/>
    </row>
    <row r="9" spans="1:15" ht="18.75" customHeight="1">
      <c r="A9" s="514" t="s">
        <v>217</v>
      </c>
      <c r="B9" s="514"/>
      <c r="C9" s="514"/>
      <c r="D9" s="514"/>
      <c r="E9" s="514"/>
      <c r="F9" s="40"/>
      <c r="G9" s="41"/>
      <c r="H9" s="41"/>
      <c r="J9" s="41"/>
      <c r="K9" s="41"/>
      <c r="L9" s="41"/>
    </row>
    <row r="10" spans="1:15" ht="24" customHeight="1">
      <c r="A10" s="42"/>
      <c r="B10" s="42"/>
      <c r="C10" s="42"/>
      <c r="D10" s="43" t="s">
        <v>49</v>
      </c>
      <c r="E10" s="308"/>
      <c r="K10" s="2"/>
    </row>
    <row r="11" spans="1:15" ht="20.25">
      <c r="A11" s="44" t="s">
        <v>7</v>
      </c>
      <c r="B11" s="45" t="s">
        <v>119</v>
      </c>
      <c r="C11" s="46"/>
      <c r="D11" s="47"/>
      <c r="E11" s="309"/>
      <c r="F11" s="471"/>
      <c r="G11" s="472"/>
      <c r="H11" s="471"/>
    </row>
    <row r="12" spans="1:15" ht="22.15" customHeight="1">
      <c r="A12" s="97">
        <v>1</v>
      </c>
      <c r="B12" s="20" t="s">
        <v>112</v>
      </c>
      <c r="C12" s="48"/>
      <c r="D12" s="197">
        <v>30034.7</v>
      </c>
      <c r="E12" s="310"/>
      <c r="F12" s="52"/>
    </row>
    <row r="13" spans="1:15" hidden="1">
      <c r="A13" s="97">
        <f>+A12+1</f>
        <v>2</v>
      </c>
      <c r="B13" s="407" t="s">
        <v>196</v>
      </c>
      <c r="C13" s="48"/>
      <c r="D13" s="197"/>
      <c r="E13" s="310"/>
      <c r="F13" s="2"/>
    </row>
    <row r="14" spans="1:15" ht="18" hidden="1" customHeight="1">
      <c r="A14" s="97">
        <v>3</v>
      </c>
      <c r="B14" s="244" t="s">
        <v>218</v>
      </c>
      <c r="C14" s="48"/>
      <c r="D14" s="199">
        <f>+Ashkhatavardz!L7</f>
        <v>0</v>
      </c>
      <c r="E14" s="310"/>
      <c r="F14" s="2"/>
    </row>
    <row r="15" spans="1:15" s="3" customFormat="1">
      <c r="A15" s="97">
        <v>2</v>
      </c>
      <c r="B15" s="20" t="s">
        <v>8</v>
      </c>
      <c r="C15" s="49"/>
      <c r="D15" s="197">
        <v>11750</v>
      </c>
      <c r="E15" s="310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>+A15+1</f>
        <v>3</v>
      </c>
      <c r="B16" s="20" t="s">
        <v>59</v>
      </c>
      <c r="C16" s="49"/>
      <c r="D16" s="197">
        <f>+'Komunal '!M28</f>
        <v>0</v>
      </c>
      <c r="E16" s="310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ref="A17:A19" si="0">+A16+1</f>
        <v>4</v>
      </c>
      <c r="B17" s="20" t="s">
        <v>175</v>
      </c>
      <c r="C17" s="49"/>
      <c r="D17" s="197"/>
      <c r="E17" s="310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v>3</v>
      </c>
      <c r="B18" s="20" t="s">
        <v>9</v>
      </c>
      <c r="C18" s="49"/>
      <c r="D18" s="197"/>
      <c r="E18" s="310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idden="1">
      <c r="A19" s="97">
        <f t="shared" si="0"/>
        <v>4</v>
      </c>
      <c r="B19" s="20" t="s">
        <v>68</v>
      </c>
      <c r="C19" s="49"/>
      <c r="D19" s="197"/>
      <c r="E19" s="310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>
      <c r="A20" s="97">
        <v>3</v>
      </c>
      <c r="B20" s="20" t="s">
        <v>117</v>
      </c>
      <c r="C20" s="49"/>
      <c r="D20" s="197">
        <f>+D21+D22</f>
        <v>2617.1</v>
      </c>
      <c r="E20" s="310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>
      <c r="A21" s="96">
        <f>+A20+0.1</f>
        <v>3.1</v>
      </c>
      <c r="B21" s="18" t="s">
        <v>69</v>
      </c>
      <c r="C21" s="49"/>
      <c r="D21" s="198">
        <f>+D73</f>
        <v>2617.1</v>
      </c>
      <c r="E21" s="311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t="16.5" hidden="1" customHeight="1">
      <c r="A22" s="96">
        <f>+A21+0.1</f>
        <v>3.2</v>
      </c>
      <c r="B22" s="18" t="s">
        <v>70</v>
      </c>
      <c r="C22" s="49"/>
      <c r="D22" s="409"/>
      <c r="E22" s="312"/>
      <c r="F22" s="54"/>
      <c r="G22" s="2"/>
      <c r="H22" s="2"/>
      <c r="I22" s="236"/>
      <c r="J22" s="2"/>
      <c r="K22" s="2"/>
      <c r="L22" s="2"/>
      <c r="M22" s="2"/>
      <c r="N22" s="2"/>
      <c r="O22" s="2"/>
    </row>
    <row r="23" spans="1:25" s="3" customFormat="1">
      <c r="A23" s="97">
        <v>4</v>
      </c>
      <c r="B23" s="20" t="s">
        <v>10</v>
      </c>
      <c r="C23" s="49"/>
      <c r="D23" s="197">
        <v>75</v>
      </c>
      <c r="E23" s="310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3" customFormat="1">
      <c r="A24" s="97">
        <f>+A23+1</f>
        <v>5</v>
      </c>
      <c r="B24" s="20" t="s">
        <v>261</v>
      </c>
      <c r="C24" s="49"/>
      <c r="D24" s="199">
        <f>+'Komunal '!N20</f>
        <v>0.7</v>
      </c>
      <c r="E24" s="310"/>
      <c r="F24" s="234"/>
      <c r="G24" s="2"/>
      <c r="H24" s="2"/>
      <c r="I24" s="2"/>
      <c r="J24" s="2"/>
      <c r="K24" s="2"/>
      <c r="L24" s="2"/>
      <c r="M24" s="2"/>
      <c r="N24" s="2"/>
      <c r="O24" s="2"/>
    </row>
    <row r="25" spans="1:25" s="2" customFormat="1" ht="19.5" hidden="1" customHeight="1">
      <c r="A25" s="97">
        <f>+A24+1</f>
        <v>6</v>
      </c>
      <c r="B25" s="19" t="s">
        <v>209</v>
      </c>
      <c r="C25" s="242"/>
      <c r="D25" s="197"/>
      <c r="E25" s="310"/>
      <c r="F25" s="307"/>
    </row>
    <row r="26" spans="1:25" s="2" customFormat="1" ht="19.5" customHeight="1">
      <c r="A26" s="97">
        <v>6</v>
      </c>
      <c r="B26" s="19" t="s">
        <v>281</v>
      </c>
      <c r="C26" s="242"/>
      <c r="D26" s="197">
        <v>500</v>
      </c>
      <c r="E26" s="310"/>
      <c r="F26" s="307"/>
    </row>
    <row r="27" spans="1:25" s="2" customFormat="1" ht="19.5" customHeight="1">
      <c r="A27" s="97">
        <v>7</v>
      </c>
      <c r="B27" s="19" t="s">
        <v>282</v>
      </c>
      <c r="C27" s="242"/>
      <c r="D27" s="197">
        <v>350</v>
      </c>
      <c r="E27" s="310"/>
      <c r="F27" s="307"/>
    </row>
    <row r="28" spans="1:25" s="2" customFormat="1" hidden="1">
      <c r="A28" s="97"/>
      <c r="B28" s="19"/>
      <c r="C28" s="242"/>
      <c r="D28" s="197"/>
      <c r="E28" s="310"/>
    </row>
    <row r="29" spans="1:25" ht="24" customHeight="1">
      <c r="A29" s="44"/>
      <c r="B29" s="15" t="s">
        <v>25</v>
      </c>
      <c r="C29" s="46"/>
      <c r="D29" s="227">
        <f>SUM(D12:D20,D23:D28)</f>
        <v>45327.499999999993</v>
      </c>
      <c r="E29" s="313"/>
    </row>
    <row r="30" spans="1:25" ht="13.5" customHeight="1">
      <c r="A30" s="37"/>
      <c r="B30" s="44"/>
      <c r="C30" s="48"/>
      <c r="D30" s="199"/>
      <c r="E30" s="199"/>
    </row>
    <row r="31" spans="1:25" ht="24.75" customHeight="1">
      <c r="A31" s="44" t="s">
        <v>11</v>
      </c>
      <c r="B31" s="50" t="s">
        <v>120</v>
      </c>
      <c r="C31" s="47"/>
      <c r="D31" s="228"/>
      <c r="E31" s="228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s="3" customFormat="1">
      <c r="A32" s="97">
        <v>1</v>
      </c>
      <c r="B32" s="19" t="s">
        <v>251</v>
      </c>
      <c r="C32" s="49"/>
      <c r="D32" s="199">
        <f>+Ashkhatavardz!N9-'Dramakan hosqer'!F105-'Dramakan hosqer'!F106</f>
        <v>37181.599999999999</v>
      </c>
      <c r="E32" s="310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25" s="3" customFormat="1" ht="15" customHeight="1">
      <c r="A33" s="96">
        <f t="shared" ref="A33:A34" si="1">+A32+0.1</f>
        <v>1.1000000000000001</v>
      </c>
      <c r="B33" s="135" t="s">
        <v>113</v>
      </c>
      <c r="C33" s="49"/>
      <c r="D33" s="198">
        <f>+Ashkhatavardz!I7</f>
        <v>7536.8</v>
      </c>
      <c r="E33" s="311"/>
      <c r="F33" s="222"/>
      <c r="G33" s="2"/>
      <c r="H33" s="2"/>
      <c r="I33" s="2"/>
      <c r="J33" s="2"/>
      <c r="K33" s="2"/>
      <c r="L33" s="78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13.5" hidden="1">
      <c r="A34" s="96">
        <f t="shared" si="1"/>
        <v>1.2000000000000002</v>
      </c>
      <c r="B34" s="134" t="s">
        <v>220</v>
      </c>
      <c r="C34" s="49"/>
      <c r="D34" s="198"/>
      <c r="E34" s="31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13.5" hidden="1">
      <c r="A35" s="96">
        <f>+A34+0.1</f>
        <v>1.3000000000000003</v>
      </c>
      <c r="B35" s="134" t="s">
        <v>221</v>
      </c>
      <c r="C35" s="49"/>
      <c r="D35" s="198">
        <f>+Ashkhatavardz!L7</f>
        <v>0</v>
      </c>
      <c r="E35" s="31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idden="1">
      <c r="A36" s="97">
        <f>+A32+1</f>
        <v>2</v>
      </c>
      <c r="B36" s="20" t="s">
        <v>13</v>
      </c>
      <c r="C36" s="49"/>
      <c r="D36" s="197">
        <f>+'Komunal '!F20</f>
        <v>0</v>
      </c>
      <c r="E36" s="310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25" s="3" customFormat="1">
      <c r="A37" s="97">
        <v>2</v>
      </c>
      <c r="B37" s="20" t="s">
        <v>12</v>
      </c>
      <c r="C37" s="49"/>
      <c r="D37" s="197">
        <f>+'Komunal '!J20</f>
        <v>954.6</v>
      </c>
      <c r="E37" s="310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>
      <c r="A38" s="97">
        <v>3</v>
      </c>
      <c r="B38" s="20" t="s">
        <v>14</v>
      </c>
      <c r="C38" s="49"/>
      <c r="D38" s="197">
        <f>+'Komunal '!O20</f>
        <v>18.899999999999999</v>
      </c>
      <c r="E38" s="310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 hidden="1">
      <c r="A39" s="97">
        <f t="shared" ref="A39:A40" si="2">+A38+1</f>
        <v>4</v>
      </c>
      <c r="B39" s="20" t="s">
        <v>15</v>
      </c>
      <c r="C39" s="49"/>
      <c r="D39" s="197"/>
      <c r="E39" s="310"/>
      <c r="F39" s="234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 hidden="1">
      <c r="A40" s="97">
        <f t="shared" si="2"/>
        <v>5</v>
      </c>
      <c r="B40" s="20" t="s">
        <v>16</v>
      </c>
      <c r="C40" s="49"/>
      <c r="D40" s="197"/>
      <c r="E40" s="310"/>
      <c r="F40" s="234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>
      <c r="A41" s="97">
        <v>4</v>
      </c>
      <c r="B41" s="20" t="s">
        <v>250</v>
      </c>
      <c r="C41" s="49"/>
      <c r="D41" s="197">
        <f>SUM(D42:D44)</f>
        <v>122.4</v>
      </c>
      <c r="E41" s="310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 ht="13.5">
      <c r="A42" s="96">
        <f t="shared" ref="A42:A43" si="3">+A41+0.1</f>
        <v>4.0999999999999996</v>
      </c>
      <c r="B42" s="18" t="s">
        <v>17</v>
      </c>
      <c r="C42" s="49"/>
      <c r="D42" s="198">
        <v>57.6</v>
      </c>
      <c r="E42" s="31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 ht="13.5" hidden="1">
      <c r="A43" s="96">
        <f t="shared" si="3"/>
        <v>4.1999999999999993</v>
      </c>
      <c r="B43" s="18" t="s">
        <v>18</v>
      </c>
      <c r="C43" s="49"/>
      <c r="D43" s="198"/>
      <c r="E43" s="31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 ht="13.5">
      <c r="A44" s="96">
        <v>4.2</v>
      </c>
      <c r="B44" s="18" t="s">
        <v>19</v>
      </c>
      <c r="C44" s="49"/>
      <c r="D44" s="198">
        <v>64.8</v>
      </c>
      <c r="E44" s="31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>
      <c r="A45" s="97">
        <f>+A41+1</f>
        <v>5</v>
      </c>
      <c r="B45" s="20" t="s">
        <v>20</v>
      </c>
      <c r="C45" s="49"/>
      <c r="D45" s="197">
        <v>5</v>
      </c>
      <c r="E45" s="310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>
      <c r="A46" s="97">
        <f t="shared" ref="A46:A71" si="4">+A45+1</f>
        <v>6</v>
      </c>
      <c r="B46" s="20" t="s">
        <v>26</v>
      </c>
      <c r="C46" s="49"/>
      <c r="D46" s="197">
        <v>65</v>
      </c>
      <c r="E46" s="310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>
      <c r="A47" s="97">
        <f t="shared" si="4"/>
        <v>7</v>
      </c>
      <c r="B47" s="20" t="s">
        <v>21</v>
      </c>
      <c r="C47" s="49"/>
      <c r="D47" s="197">
        <v>65.099999999999994</v>
      </c>
      <c r="E47" s="310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idden="1">
      <c r="A48" s="97">
        <f t="shared" si="4"/>
        <v>8</v>
      </c>
      <c r="B48" s="20" t="s">
        <v>71</v>
      </c>
      <c r="C48" s="49"/>
      <c r="D48" s="197"/>
      <c r="E48" s="310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9</v>
      </c>
      <c r="B49" s="20" t="s">
        <v>45</v>
      </c>
      <c r="C49" s="49"/>
      <c r="D49" s="197"/>
      <c r="E49" s="310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4"/>
        <v>10</v>
      </c>
      <c r="B50" s="20" t="s">
        <v>114</v>
      </c>
      <c r="C50" s="49"/>
      <c r="D50" s="197"/>
      <c r="E50" s="310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11</v>
      </c>
      <c r="B51" s="20" t="s">
        <v>115</v>
      </c>
      <c r="C51" s="49"/>
      <c r="D51" s="197"/>
      <c r="E51" s="310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12</v>
      </c>
      <c r="B52" s="20" t="s">
        <v>22</v>
      </c>
      <c r="C52" s="49"/>
      <c r="D52" s="197"/>
      <c r="E52" s="310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13</v>
      </c>
      <c r="B53" s="20" t="s">
        <v>23</v>
      </c>
      <c r="C53" s="49"/>
      <c r="D53" s="197"/>
      <c r="E53" s="310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97">
        <f t="shared" si="4"/>
        <v>14</v>
      </c>
      <c r="B54" s="20" t="s">
        <v>63</v>
      </c>
      <c r="C54" s="49"/>
      <c r="D54" s="197"/>
      <c r="E54" s="310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4"/>
        <v>15</v>
      </c>
      <c r="B55" s="20" t="s">
        <v>50</v>
      </c>
      <c r="C55" s="49"/>
      <c r="D55" s="197">
        <f>+'Komunal '!M28</f>
        <v>0</v>
      </c>
      <c r="E55" s="310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16</v>
      </c>
      <c r="B56" s="20" t="s">
        <v>42</v>
      </c>
      <c r="C56" s="49"/>
      <c r="D56" s="197"/>
      <c r="E56" s="310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v>8</v>
      </c>
      <c r="B57" s="20" t="s">
        <v>72</v>
      </c>
      <c r="C57" s="49"/>
      <c r="D57" s="197">
        <v>6</v>
      </c>
      <c r="E57" s="310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f t="shared" si="4"/>
        <v>9</v>
      </c>
      <c r="B58" s="20" t="s">
        <v>73</v>
      </c>
      <c r="C58" s="49"/>
      <c r="D58" s="197">
        <v>107</v>
      </c>
      <c r="E58" s="310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f t="shared" si="4"/>
        <v>10</v>
      </c>
      <c r="B59" s="20" t="s">
        <v>43</v>
      </c>
      <c r="C59" s="49"/>
      <c r="D59" s="197">
        <v>3</v>
      </c>
      <c r="E59" s="310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11</v>
      </c>
      <c r="B60" s="20" t="s">
        <v>116</v>
      </c>
      <c r="C60" s="49"/>
      <c r="D60" s="197"/>
      <c r="E60" s="310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12</v>
      </c>
      <c r="B61" s="20" t="s">
        <v>44</v>
      </c>
      <c r="C61" s="49"/>
      <c r="D61" s="197"/>
      <c r="E61" s="310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 hidden="1">
      <c r="A62" s="97">
        <f t="shared" si="4"/>
        <v>13</v>
      </c>
      <c r="B62" s="20" t="s">
        <v>60</v>
      </c>
      <c r="C62" s="49"/>
      <c r="D62" s="197"/>
      <c r="E62" s="310"/>
      <c r="F62" s="23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idden="1">
      <c r="A63" s="97">
        <f t="shared" si="4"/>
        <v>14</v>
      </c>
      <c r="B63" s="20" t="s">
        <v>177</v>
      </c>
      <c r="C63" s="49"/>
      <c r="D63" s="197"/>
      <c r="E63" s="310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97">
        <f t="shared" si="4"/>
        <v>15</v>
      </c>
      <c r="B64" s="19" t="s">
        <v>253</v>
      </c>
      <c r="C64" s="49"/>
      <c r="D64" s="197"/>
      <c r="E64" s="310"/>
      <c r="F64" s="234"/>
      <c r="G64" s="2"/>
      <c r="H64" s="2"/>
      <c r="I64" s="2"/>
      <c r="J64" s="2"/>
      <c r="K64" s="2"/>
      <c r="L64" s="2"/>
      <c r="M64" s="2"/>
      <c r="N64" s="2"/>
      <c r="O64" s="2"/>
    </row>
    <row r="65" spans="1:15" s="3" customFormat="1">
      <c r="A65" s="97">
        <v>11</v>
      </c>
      <c r="B65" s="19" t="s">
        <v>283</v>
      </c>
      <c r="C65" s="49"/>
      <c r="D65" s="197">
        <v>2950.6</v>
      </c>
      <c r="E65" s="310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5" s="3" customFormat="1">
      <c r="A66" s="97">
        <v>12</v>
      </c>
      <c r="B66" s="19" t="s">
        <v>284</v>
      </c>
      <c r="C66" s="49"/>
      <c r="D66" s="197">
        <v>300</v>
      </c>
      <c r="E66" s="310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5" s="3" customFormat="1">
      <c r="A67" s="97">
        <v>13</v>
      </c>
      <c r="B67" s="19" t="s">
        <v>275</v>
      </c>
      <c r="C67" s="49"/>
      <c r="D67" s="197">
        <v>21.6</v>
      </c>
      <c r="E67" s="310"/>
      <c r="F67" s="234"/>
      <c r="G67" s="2"/>
      <c r="H67" s="2"/>
      <c r="I67" s="2"/>
      <c r="J67" s="2"/>
      <c r="K67" s="2"/>
      <c r="L67" s="2"/>
      <c r="M67" s="2"/>
      <c r="N67" s="2"/>
      <c r="O67" s="2"/>
    </row>
    <row r="68" spans="1:15" s="2" customFormat="1">
      <c r="A68" s="97">
        <v>14</v>
      </c>
      <c r="B68" s="19" t="s">
        <v>285</v>
      </c>
      <c r="C68" s="242"/>
      <c r="D68" s="197">
        <v>55.2</v>
      </c>
      <c r="E68" s="310"/>
      <c r="F68" s="307"/>
    </row>
    <row r="69" spans="1:15" s="2" customFormat="1">
      <c r="A69" s="97">
        <v>15</v>
      </c>
      <c r="B69" s="19" t="s">
        <v>287</v>
      </c>
      <c r="C69" s="242"/>
      <c r="D69" s="197">
        <v>400</v>
      </c>
      <c r="E69" s="310"/>
      <c r="F69" s="307"/>
    </row>
    <row r="70" spans="1:15" s="2" customFormat="1">
      <c r="A70" s="97">
        <v>16</v>
      </c>
      <c r="B70" s="19" t="s">
        <v>286</v>
      </c>
      <c r="C70" s="242"/>
      <c r="D70" s="197">
        <v>30</v>
      </c>
      <c r="E70" s="310"/>
      <c r="F70" s="307"/>
    </row>
    <row r="71" spans="1:15" s="2" customFormat="1" hidden="1">
      <c r="A71" s="97">
        <f t="shared" si="4"/>
        <v>17</v>
      </c>
      <c r="B71" s="19" t="s">
        <v>208</v>
      </c>
      <c r="C71" s="242"/>
      <c r="D71" s="197"/>
      <c r="E71" s="310"/>
      <c r="F71" s="307"/>
    </row>
    <row r="72" spans="1:15" s="3" customFormat="1">
      <c r="A72" s="97">
        <v>17</v>
      </c>
      <c r="B72" s="20" t="s">
        <v>24</v>
      </c>
      <c r="C72" s="49"/>
      <c r="D72" s="197">
        <v>3041.5</v>
      </c>
      <c r="E72" s="310"/>
      <c r="F72" s="234"/>
      <c r="G72" s="2"/>
      <c r="H72" s="2"/>
      <c r="I72" s="2"/>
      <c r="J72" s="2"/>
      <c r="K72" s="2"/>
      <c r="L72" s="2"/>
      <c r="M72" s="2"/>
      <c r="N72" s="2"/>
      <c r="O72" s="2"/>
    </row>
    <row r="73" spans="1:15" s="3" customFormat="1" ht="13.5">
      <c r="A73" s="96">
        <f>+A72+0.1</f>
        <v>17.100000000000001</v>
      </c>
      <c r="B73" s="1" t="s">
        <v>74</v>
      </c>
      <c r="C73" s="49"/>
      <c r="D73" s="198">
        <v>2617.1</v>
      </c>
      <c r="E73" s="312"/>
      <c r="F73" s="17"/>
      <c r="G73" s="2"/>
      <c r="H73" s="2"/>
      <c r="I73" s="2"/>
      <c r="J73" s="2"/>
      <c r="K73" s="2"/>
      <c r="L73" s="2"/>
      <c r="M73" s="2"/>
      <c r="N73" s="2"/>
      <c r="O73" s="2"/>
    </row>
    <row r="74" spans="1:15" s="3" customFormat="1" hidden="1">
      <c r="A74" s="97">
        <f>+A72+1</f>
        <v>18</v>
      </c>
      <c r="B74" s="20" t="s">
        <v>75</v>
      </c>
      <c r="C74" s="49"/>
      <c r="D74" s="197"/>
      <c r="E74" s="310"/>
      <c r="F74" s="234"/>
      <c r="G74" s="2"/>
      <c r="H74" s="2"/>
      <c r="I74" s="2"/>
      <c r="J74" s="2"/>
      <c r="K74" s="2"/>
      <c r="L74" s="2"/>
      <c r="M74" s="2"/>
      <c r="N74" s="2"/>
      <c r="O74" s="2"/>
    </row>
    <row r="75" spans="1:15" s="3" customFormat="1" hidden="1">
      <c r="A75" s="97">
        <f>+A74+1</f>
        <v>19</v>
      </c>
      <c r="B75" s="20" t="s">
        <v>64</v>
      </c>
      <c r="C75" s="49"/>
      <c r="D75" s="97"/>
      <c r="E75" s="310"/>
      <c r="F75" s="234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51"/>
      <c r="B76" s="52" t="s">
        <v>27</v>
      </c>
      <c r="C76" s="46"/>
      <c r="D76" s="225">
        <f>SUM(D32,D36:D41,D45:D72,D74:D75)</f>
        <v>45327.499999999993</v>
      </c>
      <c r="E76" s="314"/>
      <c r="F76" s="225">
        <f>+D29-D76</f>
        <v>0</v>
      </c>
    </row>
    <row r="77" spans="1:15" ht="15" customHeight="1">
      <c r="B77" s="53"/>
      <c r="C77" s="8"/>
    </row>
    <row r="78" spans="1:15" s="6" customFormat="1" ht="17.25" hidden="1" customHeight="1">
      <c r="B78" s="432" t="s">
        <v>2</v>
      </c>
      <c r="C78" s="65"/>
      <c r="D78" s="476" t="s">
        <v>314</v>
      </c>
    </row>
    <row r="79" spans="1:15" s="6" customFormat="1" ht="9" hidden="1" customHeight="1">
      <c r="B79" s="433"/>
      <c r="D79" s="434" t="s">
        <v>90</v>
      </c>
      <c r="E79" s="435"/>
    </row>
    <row r="80" spans="1:15" s="6" customFormat="1" ht="18.75" hidden="1" customHeight="1">
      <c r="B80" s="432" t="s">
        <v>6</v>
      </c>
      <c r="C80" s="65"/>
      <c r="D80" s="476" t="s">
        <v>313</v>
      </c>
    </row>
    <row r="81" spans="2:16" s="6" customFormat="1" ht="14.25" hidden="1" customHeight="1">
      <c r="D81" s="434" t="s">
        <v>90</v>
      </c>
      <c r="E81" s="435"/>
    </row>
    <row r="82" spans="2:16" s="6" customFormat="1" hidden="1">
      <c r="B82" s="78" t="s">
        <v>169</v>
      </c>
      <c r="D82" s="38"/>
      <c r="E82" s="38"/>
    </row>
    <row r="83" spans="2:16" s="436" customFormat="1" ht="121.5" customHeight="1">
      <c r="B83" s="437" t="s">
        <v>197</v>
      </c>
      <c r="C83" s="431"/>
      <c r="D83" s="438" t="s">
        <v>214</v>
      </c>
      <c r="E83" s="439"/>
    </row>
    <row r="84" spans="2:16" ht="25.5" customHeight="1">
      <c r="B84" s="208"/>
      <c r="C84" s="68"/>
      <c r="E84" s="7"/>
      <c r="F84" s="37"/>
      <c r="P84" s="6"/>
    </row>
  </sheetData>
  <sheetProtection formatCells="0" formatColumns="0" formatRows="0" insertColumns="0" insertRows="0" insertHyperlinks="0" deleteColumns="0" deleteRows="0" sort="0"/>
  <mergeCells count="6">
    <mergeCell ref="A8:E8"/>
    <mergeCell ref="A9:E9"/>
    <mergeCell ref="D2:E2"/>
    <mergeCell ref="D4:E4"/>
    <mergeCell ref="C5:E5"/>
    <mergeCell ref="A7:E7"/>
  </mergeCells>
  <pageMargins left="0.196850393700787" right="0.196850393700787" top="0.35433070866141703" bottom="0.27559055118110198" header="0.31496062992126" footer="0.196850393700787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2543175</xdr:colOff>
                <xdr:row>82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38"/>
  <sheetViews>
    <sheetView tabSelected="1" view="pageBreakPreview" topLeftCell="A80" zoomScaleSheetLayoutView="100" workbookViewId="0">
      <selection activeCell="C116" sqref="C116:D116"/>
    </sheetView>
  </sheetViews>
  <sheetFormatPr defaultColWidth="9.140625" defaultRowHeight="13.5"/>
  <cols>
    <col min="1" max="1" width="5.28515625" style="71" customWidth="1"/>
    <col min="2" max="2" width="50.140625" style="281" customWidth="1"/>
    <col min="3" max="3" width="20.5703125" style="71" customWidth="1"/>
    <col min="4" max="4" width="19" style="71" customWidth="1"/>
    <col min="5" max="5" width="18.85546875" style="71" customWidth="1"/>
    <col min="6" max="6" width="17.140625" style="71" customWidth="1"/>
    <col min="7" max="7" width="4.710937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6"/>
      <c r="B1" s="327"/>
      <c r="C1" s="324"/>
      <c r="D1" s="324"/>
      <c r="E1" s="324"/>
      <c r="F1" s="241" t="s">
        <v>168</v>
      </c>
      <c r="G1" s="323">
        <f>+'Ekamut-caxs'!E1+1</f>
        <v>30</v>
      </c>
      <c r="H1" s="93"/>
      <c r="L1" s="38"/>
    </row>
    <row r="2" spans="1:15" s="65" customFormat="1" ht="17.25">
      <c r="A2" s="326"/>
      <c r="B2" s="328"/>
      <c r="C2" s="326"/>
      <c r="D2" s="326"/>
      <c r="E2" s="517" t="s">
        <v>216</v>
      </c>
      <c r="F2" s="517"/>
      <c r="G2" s="517"/>
      <c r="H2" s="93"/>
      <c r="L2" s="38"/>
    </row>
    <row r="3" spans="1:15" s="65" customFormat="1" ht="17.25">
      <c r="A3" s="326"/>
      <c r="B3" s="328"/>
      <c r="C3" s="326"/>
      <c r="D3" s="326"/>
      <c r="E3" s="517" t="s">
        <v>205</v>
      </c>
      <c r="F3" s="517"/>
      <c r="G3" s="517"/>
      <c r="H3" s="93"/>
      <c r="L3" s="38"/>
    </row>
    <row r="4" spans="1:15" s="65" customFormat="1" ht="26.25" customHeight="1">
      <c r="A4" s="326"/>
      <c r="B4" s="328"/>
      <c r="C4" s="326"/>
      <c r="D4" s="326"/>
      <c r="E4" s="524" t="str">
        <f>+'Ekamut-caxs'!D4</f>
        <v xml:space="preserve">_____. _____. 2024թ. </v>
      </c>
      <c r="F4" s="524"/>
      <c r="G4" s="524"/>
      <c r="H4" s="93"/>
      <c r="L4" s="38"/>
    </row>
    <row r="5" spans="1:15" s="65" customFormat="1" ht="24.75" customHeight="1">
      <c r="A5" s="326"/>
      <c r="B5" s="328"/>
      <c r="C5" s="326"/>
      <c r="D5" s="326"/>
      <c r="E5" s="524" t="str">
        <f>+'Ekamut-caxs'!C5</f>
        <v xml:space="preserve">հ. __________- Ա որոշմամբ </v>
      </c>
      <c r="F5" s="524"/>
      <c r="G5" s="524"/>
      <c r="H5" s="93"/>
      <c r="L5" s="38"/>
    </row>
    <row r="6" spans="1:15" s="65" customFormat="1" ht="24.75" customHeight="1">
      <c r="A6" s="326"/>
      <c r="B6" s="328"/>
      <c r="C6" s="326"/>
      <c r="D6" s="326"/>
      <c r="E6" s="512"/>
      <c r="F6" s="512"/>
      <c r="G6" s="512"/>
      <c r="H6" s="93"/>
      <c r="L6" s="38"/>
    </row>
    <row r="7" spans="1:15" s="64" customFormat="1" ht="18" customHeight="1">
      <c r="A7" s="521" t="s">
        <v>38</v>
      </c>
      <c r="B7" s="521"/>
      <c r="C7" s="521"/>
      <c r="D7" s="521"/>
      <c r="E7" s="521"/>
      <c r="F7" s="521"/>
      <c r="G7" s="297"/>
      <c r="H7" s="93"/>
      <c r="I7" s="65"/>
      <c r="J7" s="65"/>
      <c r="K7" s="65"/>
      <c r="L7" s="38"/>
      <c r="M7" s="65"/>
      <c r="N7" s="65"/>
      <c r="O7" s="65"/>
    </row>
    <row r="8" spans="1:15" s="7" customFormat="1" ht="40.5" customHeight="1">
      <c r="A8" s="513" t="str">
        <f>+'Ekamut-caxs'!A8:D8</f>
        <v>«Յու. Բախշյանի անվան մանկական ֆիլհարմոնիա» ՀՈԱԿ-ի</v>
      </c>
      <c r="B8" s="513"/>
      <c r="C8" s="513"/>
      <c r="D8" s="513"/>
      <c r="E8" s="513"/>
      <c r="F8" s="513"/>
      <c r="G8" s="293"/>
      <c r="H8" s="303"/>
      <c r="I8" s="6"/>
      <c r="J8" s="6"/>
      <c r="K8" s="6"/>
      <c r="L8" s="38"/>
      <c r="M8" s="6"/>
      <c r="N8" s="6"/>
      <c r="O8" s="6"/>
    </row>
    <row r="9" spans="1:15" s="7" customFormat="1" ht="18.75" customHeight="1">
      <c r="A9" s="514" t="s">
        <v>219</v>
      </c>
      <c r="B9" s="514"/>
      <c r="C9" s="514"/>
      <c r="D9" s="514"/>
      <c r="E9" s="514"/>
      <c r="F9" s="514"/>
      <c r="G9" s="294"/>
      <c r="H9" s="93"/>
      <c r="I9" s="6"/>
      <c r="J9" s="6"/>
      <c r="K9" s="6"/>
      <c r="L9" s="38"/>
      <c r="M9" s="6"/>
      <c r="N9" s="6"/>
      <c r="O9" s="6"/>
    </row>
    <row r="10" spans="1:15" s="7" customFormat="1" ht="11.25" customHeight="1">
      <c r="A10" s="66"/>
      <c r="B10" s="271"/>
      <c r="C10" s="66"/>
      <c r="D10" s="66"/>
      <c r="E10" s="66"/>
      <c r="F10" s="66"/>
      <c r="G10" s="66"/>
      <c r="H10" s="93"/>
      <c r="I10" s="6"/>
      <c r="J10" s="6"/>
      <c r="K10" s="6"/>
      <c r="L10" s="38"/>
      <c r="M10" s="6"/>
      <c r="N10" s="6"/>
      <c r="O10" s="6"/>
    </row>
    <row r="11" spans="1:15" s="64" customFormat="1" ht="15" hidden="1" customHeight="1">
      <c r="A11" s="63"/>
      <c r="B11" s="272"/>
      <c r="C11" s="63"/>
      <c r="D11" s="63"/>
      <c r="E11" s="63"/>
      <c r="F11" s="67" t="s">
        <v>39</v>
      </c>
      <c r="G11" s="67"/>
      <c r="H11" s="93"/>
      <c r="I11" s="65"/>
      <c r="J11" s="65"/>
      <c r="K11" s="65"/>
      <c r="L11" s="38"/>
      <c r="M11" s="65"/>
      <c r="N11" s="65"/>
      <c r="O11" s="65"/>
    </row>
    <row r="12" spans="1:15" s="8" customFormat="1" ht="33">
      <c r="A12" s="259" t="s">
        <v>3</v>
      </c>
      <c r="B12" s="273" t="s">
        <v>28</v>
      </c>
      <c r="C12" s="77" t="s">
        <v>186</v>
      </c>
      <c r="D12" s="77" t="s">
        <v>187</v>
      </c>
      <c r="E12" s="77" t="s">
        <v>188</v>
      </c>
      <c r="F12" s="77" t="s">
        <v>40</v>
      </c>
      <c r="G12" s="315"/>
      <c r="H12" s="93"/>
      <c r="I12" s="78"/>
      <c r="J12" s="78"/>
      <c r="K12" s="78"/>
      <c r="L12" s="224"/>
      <c r="M12" s="78"/>
      <c r="N12" s="78"/>
      <c r="O12" s="78"/>
    </row>
    <row r="13" spans="1:15" s="64" customFormat="1" ht="34.5">
      <c r="A13" s="11" t="s">
        <v>7</v>
      </c>
      <c r="B13" s="12" t="s">
        <v>29</v>
      </c>
      <c r="C13" s="213">
        <f>+F13</f>
        <v>7164.4000000000015</v>
      </c>
      <c r="D13" s="213">
        <f>+F13</f>
        <v>7164.4000000000015</v>
      </c>
      <c r="E13" s="213">
        <f>+F13</f>
        <v>7164.4000000000015</v>
      </c>
      <c r="F13" s="213">
        <f>+'Dramakani hamematakan'!D6</f>
        <v>7164.4000000000015</v>
      </c>
      <c r="G13" s="316"/>
      <c r="H13" s="304"/>
      <c r="I13" s="473" t="str">
        <f>IF((D13-C13)&lt;0, (0),"")</f>
        <v/>
      </c>
      <c r="J13" s="473" t="str">
        <f t="shared" ref="I13:K36" si="0">IF((E13-D13)&lt;0, (0),"")</f>
        <v/>
      </c>
      <c r="K13" s="473" t="str">
        <f>IF((F13-E13)&lt;0, (0),"")</f>
        <v/>
      </c>
      <c r="L13" s="197"/>
      <c r="M13" s="65"/>
      <c r="N13" s="65"/>
      <c r="O13" s="65"/>
    </row>
    <row r="14" spans="1:15" s="64" customFormat="1" ht="34.5">
      <c r="A14" s="11" t="s">
        <v>11</v>
      </c>
      <c r="B14" s="12" t="s">
        <v>78</v>
      </c>
      <c r="C14" s="213">
        <f>SUM(C15:C35)</f>
        <v>9593.9</v>
      </c>
      <c r="D14" s="213">
        <f>SUM(D15:D35)</f>
        <v>20729.599999999999</v>
      </c>
      <c r="E14" s="213">
        <f>SUM(E15:E35)</f>
        <v>29614.7</v>
      </c>
      <c r="F14" s="213">
        <f>SUM(F15:F35)</f>
        <v>42709.7</v>
      </c>
      <c r="G14" s="317"/>
      <c r="H14" s="93"/>
      <c r="I14" s="473" t="str">
        <f t="shared" si="0"/>
        <v/>
      </c>
      <c r="J14" s="473" t="str">
        <f>IF((E14-D14)&lt;0, (0),"")</f>
        <v/>
      </c>
      <c r="K14" s="473" t="str">
        <f t="shared" si="0"/>
        <v/>
      </c>
      <c r="L14" s="38"/>
      <c r="M14" s="65"/>
      <c r="N14" s="65"/>
      <c r="O14" s="65"/>
    </row>
    <row r="15" spans="1:15" s="64" customFormat="1" ht="17.25">
      <c r="A15" s="57">
        <v>1</v>
      </c>
      <c r="B15" s="274" t="str">
        <f>+'Ekamut-caxs'!B12</f>
        <v>Սուբսիդիայից</v>
      </c>
      <c r="C15" s="265">
        <v>6006.9</v>
      </c>
      <c r="D15" s="265">
        <v>13515.6</v>
      </c>
      <c r="E15" s="265">
        <v>21024.7</v>
      </c>
      <c r="F15" s="211">
        <f>+'Ekamut-caxs'!D12</f>
        <v>30034.7</v>
      </c>
      <c r="G15" s="318"/>
      <c r="H15" s="93"/>
      <c r="I15" s="473" t="str">
        <f t="shared" si="0"/>
        <v/>
      </c>
      <c r="J15" s="473" t="str">
        <f t="shared" si="0"/>
        <v/>
      </c>
      <c r="K15" s="473" t="str">
        <f t="shared" si="0"/>
        <v/>
      </c>
      <c r="L15" s="38"/>
      <c r="M15" s="65"/>
      <c r="N15" s="65"/>
      <c r="O15" s="65"/>
    </row>
    <row r="16" spans="1:15" s="64" customFormat="1" ht="34.5" hidden="1">
      <c r="A16" s="57">
        <f t="shared" ref="A16:A23" si="1">+A15+1</f>
        <v>2</v>
      </c>
      <c r="B16" s="245" t="str">
        <f>+'Ekamut-caxs'!B13</f>
        <v>Սուբսիդիա՝ ազգային, լարային և փողային նվագարանների ուսուցման գծով</v>
      </c>
      <c r="C16" s="210"/>
      <c r="D16" s="210"/>
      <c r="E16" s="210"/>
      <c r="F16" s="211">
        <f>+'Ekamut-caxs'!D13</f>
        <v>0</v>
      </c>
      <c r="G16" s="318"/>
      <c r="H16" s="260"/>
      <c r="I16" s="473" t="str">
        <f t="shared" si="0"/>
        <v/>
      </c>
      <c r="J16" s="473" t="str">
        <f t="shared" si="0"/>
        <v/>
      </c>
      <c r="K16" s="473" t="str">
        <f t="shared" si="0"/>
        <v/>
      </c>
      <c r="L16" s="38"/>
      <c r="M16" s="65"/>
      <c r="N16" s="65"/>
      <c r="O16" s="65"/>
    </row>
    <row r="17" spans="1:15" s="64" customFormat="1" ht="17.25" hidden="1">
      <c r="A17" s="57">
        <f t="shared" si="1"/>
        <v>3</v>
      </c>
      <c r="B17" s="245" t="str">
        <f>+'Ekamut-caxs'!B14</f>
        <v>Կամավոր ատեստավորման գծով</v>
      </c>
      <c r="C17" s="210"/>
      <c r="D17" s="210"/>
      <c r="E17" s="210"/>
      <c r="F17" s="211">
        <f>+'Ekamut-caxs'!D14</f>
        <v>0</v>
      </c>
      <c r="G17" s="318"/>
      <c r="H17" s="260"/>
      <c r="I17" s="473"/>
      <c r="J17" s="473"/>
      <c r="K17" s="473"/>
      <c r="L17" s="38"/>
      <c r="M17" s="65"/>
      <c r="N17" s="65"/>
      <c r="O17" s="65"/>
    </row>
    <row r="18" spans="1:15" s="64" customFormat="1" ht="17.25">
      <c r="A18" s="57">
        <v>2</v>
      </c>
      <c r="B18" s="219" t="str">
        <f>+'Ekamut-caxs'!B15</f>
        <v xml:space="preserve">Վճարովի ծառայություններից </v>
      </c>
      <c r="C18" s="265">
        <v>3489</v>
      </c>
      <c r="D18" s="265">
        <v>6978</v>
      </c>
      <c r="E18" s="265">
        <v>8261</v>
      </c>
      <c r="F18" s="211">
        <f>+'Ekamut-caxs'!D15</f>
        <v>11750</v>
      </c>
      <c r="G18" s="318"/>
      <c r="H18" s="260"/>
      <c r="I18" s="473" t="str">
        <f t="shared" si="0"/>
        <v/>
      </c>
      <c r="J18" s="473" t="str">
        <f t="shared" si="0"/>
        <v/>
      </c>
      <c r="K18" s="473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1"/>
        <v>3</v>
      </c>
      <c r="B19" s="219" t="str">
        <f>+'Ekamut-caxs'!B16</f>
        <v>Սպասարկման և կոմունալ համավճարներից</v>
      </c>
      <c r="C19" s="265"/>
      <c r="D19" s="265"/>
      <c r="E19" s="265"/>
      <c r="F19" s="211">
        <f>+'Ekamut-caxs'!D16</f>
        <v>0</v>
      </c>
      <c r="G19" s="319"/>
      <c r="H19" s="263"/>
      <c r="I19" s="473" t="str">
        <f t="shared" si="0"/>
        <v/>
      </c>
      <c r="J19" s="473" t="str">
        <f t="shared" si="0"/>
        <v/>
      </c>
      <c r="K19" s="473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1"/>
        <v>4</v>
      </c>
      <c r="B20" s="219" t="str">
        <f>+'Ekamut-caxs'!B17</f>
        <v>Միջոցառումների կազմակերպումից</v>
      </c>
      <c r="C20" s="265"/>
      <c r="D20" s="265"/>
      <c r="E20" s="265"/>
      <c r="F20" s="211">
        <f>+'Ekamut-caxs'!D17</f>
        <v>0</v>
      </c>
      <c r="G20" s="318"/>
      <c r="H20" s="305"/>
      <c r="I20" s="473" t="str">
        <f t="shared" si="0"/>
        <v/>
      </c>
      <c r="J20" s="473" t="str">
        <f t="shared" si="0"/>
        <v/>
      </c>
      <c r="K20" s="473" t="str">
        <f t="shared" si="0"/>
        <v/>
      </c>
      <c r="L20" s="38"/>
      <c r="M20" s="65"/>
      <c r="N20" s="65"/>
      <c r="O20" s="65"/>
    </row>
    <row r="21" spans="1:15" s="64" customFormat="1" ht="17.25" hidden="1">
      <c r="A21" s="57">
        <v>3</v>
      </c>
      <c r="B21" s="219" t="str">
        <f>+'Ekamut-caxs'!B18</f>
        <v>Ֆինանսական օգնությունից</v>
      </c>
      <c r="C21" s="265"/>
      <c r="D21" s="265"/>
      <c r="E21" s="265"/>
      <c r="F21" s="211">
        <f>+'Ekamut-caxs'!D18</f>
        <v>0</v>
      </c>
      <c r="G21" s="318"/>
      <c r="H21" s="263"/>
      <c r="I21" s="473" t="str">
        <f t="shared" si="0"/>
        <v/>
      </c>
      <c r="J21" s="473" t="str">
        <f t="shared" si="0"/>
        <v/>
      </c>
      <c r="K21" s="473" t="str">
        <f t="shared" si="0"/>
        <v/>
      </c>
      <c r="L21" s="38"/>
      <c r="M21" s="65"/>
      <c r="N21" s="65"/>
      <c r="O21" s="65"/>
    </row>
    <row r="22" spans="1:15" s="64" customFormat="1" ht="34.5" hidden="1">
      <c r="A22" s="57">
        <f t="shared" si="1"/>
        <v>4</v>
      </c>
      <c r="B22" s="219" t="str">
        <f>+'Ekamut-caxs'!B19</f>
        <v>Չփոխանակվող գործարքներից (դրամաշնորհից)</v>
      </c>
      <c r="C22" s="265"/>
      <c r="D22" s="265"/>
      <c r="E22" s="265"/>
      <c r="F22" s="211">
        <f>+'Ekamut-caxs'!D19</f>
        <v>0</v>
      </c>
      <c r="G22" s="319"/>
      <c r="H22" s="305"/>
      <c r="I22" s="473" t="str">
        <f t="shared" si="0"/>
        <v/>
      </c>
      <c r="J22" s="473" t="str">
        <f t="shared" si="0"/>
        <v/>
      </c>
      <c r="K22" s="473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1"/>
        <v>5</v>
      </c>
      <c r="B23" s="274" t="s">
        <v>30</v>
      </c>
      <c r="C23" s="265"/>
      <c r="D23" s="265"/>
      <c r="E23" s="265"/>
      <c r="F23" s="210"/>
      <c r="G23" s="319"/>
      <c r="H23" s="305"/>
      <c r="I23" s="473" t="str">
        <f t="shared" si="0"/>
        <v/>
      </c>
      <c r="J23" s="473" t="str">
        <f t="shared" si="0"/>
        <v/>
      </c>
      <c r="K23" s="473" t="str">
        <f t="shared" si="0"/>
        <v/>
      </c>
      <c r="L23" s="38"/>
      <c r="M23" s="65"/>
      <c r="N23" s="65"/>
      <c r="O23" s="65"/>
    </row>
    <row r="24" spans="1:15" s="64" customFormat="1" ht="17.25" hidden="1">
      <c r="A24" s="57"/>
      <c r="B24" s="274"/>
      <c r="C24" s="265"/>
      <c r="D24" s="265"/>
      <c r="E24" s="265"/>
      <c r="F24" s="210"/>
      <c r="G24" s="319"/>
      <c r="H24" s="305"/>
      <c r="I24" s="473"/>
      <c r="J24" s="473"/>
      <c r="K24" s="473"/>
      <c r="L24" s="38"/>
      <c r="M24" s="65"/>
      <c r="N24" s="65"/>
      <c r="O24" s="65"/>
    </row>
    <row r="25" spans="1:15" s="64" customFormat="1" ht="17.25" hidden="1">
      <c r="A25" s="57"/>
      <c r="B25" s="274"/>
      <c r="C25" s="265"/>
      <c r="D25" s="265"/>
      <c r="E25" s="265"/>
      <c r="F25" s="210"/>
      <c r="G25" s="319"/>
      <c r="H25" s="305"/>
      <c r="I25" s="473"/>
      <c r="J25" s="473"/>
      <c r="K25" s="473"/>
      <c r="L25" s="38"/>
      <c r="M25" s="65"/>
      <c r="N25" s="65"/>
      <c r="O25" s="65"/>
    </row>
    <row r="26" spans="1:15" s="64" customFormat="1" ht="17.25" hidden="1">
      <c r="A26" s="57"/>
      <c r="B26" s="274"/>
      <c r="C26" s="265"/>
      <c r="D26" s="265"/>
      <c r="E26" s="265"/>
      <c r="F26" s="210"/>
      <c r="G26" s="319"/>
      <c r="H26" s="305"/>
      <c r="I26" s="473"/>
      <c r="J26" s="473"/>
      <c r="K26" s="473"/>
      <c r="L26" s="38"/>
      <c r="M26" s="65"/>
      <c r="N26" s="65"/>
      <c r="O26" s="65"/>
    </row>
    <row r="27" spans="1:15" s="64" customFormat="1" ht="17.25" hidden="1">
      <c r="A27" s="57"/>
      <c r="B27" s="274"/>
      <c r="C27" s="265"/>
      <c r="D27" s="265"/>
      <c r="E27" s="265"/>
      <c r="F27" s="210"/>
      <c r="G27" s="319"/>
      <c r="H27" s="305"/>
      <c r="I27" s="473"/>
      <c r="J27" s="473"/>
      <c r="K27" s="473"/>
      <c r="L27" s="38"/>
      <c r="M27" s="65"/>
      <c r="N27" s="65"/>
      <c r="O27" s="65"/>
    </row>
    <row r="28" spans="1:15" s="64" customFormat="1" ht="17.25" hidden="1">
      <c r="A28" s="57"/>
      <c r="B28" s="274"/>
      <c r="C28" s="265"/>
      <c r="D28" s="265"/>
      <c r="E28" s="265"/>
      <c r="F28" s="210"/>
      <c r="G28" s="319"/>
      <c r="H28" s="305"/>
      <c r="I28" s="473"/>
      <c r="J28" s="473"/>
      <c r="K28" s="473"/>
      <c r="L28" s="38"/>
      <c r="M28" s="65"/>
      <c r="N28" s="65"/>
      <c r="O28" s="65"/>
    </row>
    <row r="29" spans="1:15" s="64" customFormat="1" ht="17.25">
      <c r="A29" s="57">
        <v>3</v>
      </c>
      <c r="B29" s="274" t="str">
        <f>+'Ekamut-caxs'!B23</f>
        <v>Բանկի տոկոսից</v>
      </c>
      <c r="C29" s="265">
        <v>18</v>
      </c>
      <c r="D29" s="265">
        <v>36</v>
      </c>
      <c r="E29" s="265">
        <v>54</v>
      </c>
      <c r="F29" s="211">
        <f>+'Ekamut-caxs'!D23</f>
        <v>75</v>
      </c>
      <c r="G29" s="318"/>
      <c r="H29" s="305"/>
      <c r="I29" s="473" t="str">
        <f t="shared" si="0"/>
        <v/>
      </c>
      <c r="J29" s="473" t="str">
        <f t="shared" si="0"/>
        <v/>
      </c>
      <c r="K29" s="473" t="str">
        <f t="shared" si="0"/>
        <v/>
      </c>
      <c r="L29" s="38"/>
      <c r="M29" s="65"/>
      <c r="N29" s="65"/>
      <c r="O29" s="65"/>
    </row>
    <row r="30" spans="1:15" s="65" customFormat="1" ht="17.25" hidden="1" customHeight="1">
      <c r="A30" s="57">
        <f>+A29+1</f>
        <v>4</v>
      </c>
      <c r="B30" s="276" t="s">
        <v>252</v>
      </c>
      <c r="C30" s="265"/>
      <c r="D30" s="265"/>
      <c r="E30" s="265"/>
      <c r="F30" s="211">
        <f>+'Ekamut-caxs'!D25</f>
        <v>0</v>
      </c>
      <c r="G30" s="320"/>
      <c r="H30" s="518"/>
      <c r="I30" s="474" t="str">
        <f t="shared" si="0"/>
        <v/>
      </c>
      <c r="J30" s="474" t="str">
        <f t="shared" si="0"/>
        <v/>
      </c>
      <c r="K30" s="474" t="str">
        <f t="shared" si="0"/>
        <v/>
      </c>
      <c r="L30" s="38"/>
    </row>
    <row r="31" spans="1:15" s="65" customFormat="1" ht="17.25" customHeight="1">
      <c r="A31" s="57">
        <v>4</v>
      </c>
      <c r="B31" s="276" t="s">
        <v>291</v>
      </c>
      <c r="C31" s="265">
        <v>0</v>
      </c>
      <c r="D31" s="265">
        <v>0</v>
      </c>
      <c r="E31" s="265">
        <v>0</v>
      </c>
      <c r="F31" s="211">
        <v>500</v>
      </c>
      <c r="G31" s="320"/>
      <c r="H31" s="518"/>
      <c r="I31" s="474"/>
      <c r="J31" s="474"/>
      <c r="K31" s="474"/>
      <c r="L31" s="38"/>
    </row>
    <row r="32" spans="1:15" s="65" customFormat="1" ht="17.25">
      <c r="A32" s="57">
        <v>5</v>
      </c>
      <c r="B32" s="276" t="s">
        <v>292</v>
      </c>
      <c r="C32" s="265">
        <v>80</v>
      </c>
      <c r="D32" s="265">
        <v>200</v>
      </c>
      <c r="E32" s="265">
        <v>275</v>
      </c>
      <c r="F32" s="211">
        <v>350</v>
      </c>
      <c r="G32" s="320"/>
      <c r="H32" s="518"/>
      <c r="I32" s="474"/>
      <c r="J32" s="474"/>
      <c r="K32" s="474"/>
      <c r="L32" s="38"/>
    </row>
    <row r="33" spans="1:15" s="65" customFormat="1" ht="17.25" hidden="1">
      <c r="A33" s="57"/>
      <c r="B33" s="276"/>
      <c r="C33" s="265"/>
      <c r="D33" s="265"/>
      <c r="E33" s="265"/>
      <c r="F33" s="211"/>
      <c r="G33" s="320"/>
      <c r="H33" s="518"/>
      <c r="I33" s="474"/>
      <c r="J33" s="474"/>
      <c r="K33" s="474"/>
      <c r="L33" s="38"/>
    </row>
    <row r="34" spans="1:15" s="65" customFormat="1" ht="17.25" hidden="1">
      <c r="A34" s="57"/>
      <c r="B34" s="276"/>
      <c r="C34" s="265"/>
      <c r="D34" s="265"/>
      <c r="E34" s="265"/>
      <c r="F34" s="211"/>
      <c r="G34" s="320"/>
      <c r="H34" s="518"/>
      <c r="I34" s="474"/>
      <c r="J34" s="474"/>
      <c r="K34" s="474"/>
      <c r="L34" s="38"/>
    </row>
    <row r="35" spans="1:15" s="65" customFormat="1" ht="17.25" hidden="1">
      <c r="A35" s="57">
        <f>+A30+1</f>
        <v>5</v>
      </c>
      <c r="B35" s="276"/>
      <c r="C35" s="265"/>
      <c r="D35" s="265"/>
      <c r="E35" s="265"/>
      <c r="F35" s="211">
        <f>+'Ekamut-caxs'!D28</f>
        <v>0</v>
      </c>
      <c r="G35" s="320"/>
      <c r="H35" s="518"/>
      <c r="I35" s="474" t="str">
        <f t="shared" si="0"/>
        <v/>
      </c>
      <c r="J35" s="474" t="str">
        <f t="shared" si="0"/>
        <v/>
      </c>
      <c r="K35" s="474" t="str">
        <f t="shared" si="0"/>
        <v/>
      </c>
      <c r="L35" s="38"/>
    </row>
    <row r="36" spans="1:15" s="64" customFormat="1" ht="34.5">
      <c r="A36" s="11" t="s">
        <v>31</v>
      </c>
      <c r="B36" s="12" t="s">
        <v>79</v>
      </c>
      <c r="C36" s="213">
        <f>+C37+C91+C104</f>
        <v>6117.4599999999991</v>
      </c>
      <c r="D36" s="213">
        <f>+D37+D91+D104</f>
        <v>15452.560000000001</v>
      </c>
      <c r="E36" s="213">
        <f>+E37+E91+E104</f>
        <v>23748.260000000002</v>
      </c>
      <c r="F36" s="213">
        <f>+F37+F91+F104</f>
        <v>45348.659999999989</v>
      </c>
      <c r="G36" s="317"/>
      <c r="H36" s="261"/>
      <c r="I36" s="473" t="str">
        <f t="shared" si="0"/>
        <v/>
      </c>
      <c r="J36" s="473" t="str">
        <f t="shared" si="0"/>
        <v/>
      </c>
      <c r="K36" s="473" t="str">
        <f t="shared" si="0"/>
        <v/>
      </c>
      <c r="L36" s="38"/>
      <c r="M36" s="65"/>
      <c r="N36" s="65"/>
      <c r="O36" s="65"/>
    </row>
    <row r="37" spans="1:15" s="64" customFormat="1" ht="17.25">
      <c r="A37" s="14" t="s">
        <v>52</v>
      </c>
      <c r="B37" s="12" t="s">
        <v>55</v>
      </c>
      <c r="C37" s="213">
        <f>SUM(C38,C42:C47,C51:C85,C89:C90)</f>
        <v>6117.4599999999991</v>
      </c>
      <c r="D37" s="213">
        <f>SUM(D38,D42:D47,D51:D85,D89:D90)</f>
        <v>14777.560000000001</v>
      </c>
      <c r="E37" s="213">
        <f>SUM(E38,E42:E47,E51:E85,E89:E90)</f>
        <v>23073.260000000002</v>
      </c>
      <c r="F37" s="213">
        <f>SUM(F38,F42:F47,F51:F85,F89:F90)</f>
        <v>42348.659999999989</v>
      </c>
      <c r="G37" s="317"/>
      <c r="H37" s="263"/>
      <c r="I37" s="473" t="str">
        <f t="shared" ref="I37:K106" si="2">IF((D37-C37)&lt;0, (0),"")</f>
        <v/>
      </c>
      <c r="J37" s="473" t="str">
        <f t="shared" si="2"/>
        <v/>
      </c>
      <c r="K37" s="473" t="str">
        <f t="shared" si="2"/>
        <v/>
      </c>
      <c r="L37" s="38"/>
      <c r="M37" s="65"/>
      <c r="N37" s="65"/>
      <c r="O37" s="65"/>
    </row>
    <row r="38" spans="1:15" s="83" customFormat="1" ht="17.25">
      <c r="A38" s="57">
        <v>1</v>
      </c>
      <c r="B38" s="239" t="str">
        <f>+'Ekamut-caxs'!B32</f>
        <v>Աշխատավարձի գծով, այդ թվում՝</v>
      </c>
      <c r="C38" s="265">
        <v>4946.8</v>
      </c>
      <c r="D38" s="265">
        <v>12367</v>
      </c>
      <c r="E38" s="265">
        <v>19775.2</v>
      </c>
      <c r="F38" s="211">
        <f>+'Ekamut-caxs'!D32</f>
        <v>37181.599999999999</v>
      </c>
      <c r="G38" s="318"/>
      <c r="H38" s="262"/>
      <c r="I38" s="473" t="str">
        <f t="shared" si="2"/>
        <v/>
      </c>
      <c r="J38" s="473" t="str">
        <f t="shared" si="2"/>
        <v/>
      </c>
      <c r="K38" s="473" t="str">
        <f t="shared" si="2"/>
        <v/>
      </c>
      <c r="L38" s="89"/>
      <c r="M38" s="82"/>
      <c r="N38" s="82"/>
      <c r="O38" s="82"/>
    </row>
    <row r="39" spans="1:15" s="74" customFormat="1" ht="14.25">
      <c r="A39" s="25">
        <f>+A38+0.1</f>
        <v>1.1000000000000001</v>
      </c>
      <c r="B39" s="275" t="str">
        <f>+'Ekamut-caxs'!B33</f>
        <v>վճարովի ծառայության գծով</v>
      </c>
      <c r="C39" s="204">
        <v>1336.8</v>
      </c>
      <c r="D39" s="204">
        <v>4791.2</v>
      </c>
      <c r="E39" s="204">
        <v>4863.8</v>
      </c>
      <c r="F39" s="475">
        <f>+'Ekamut-caxs'!D33</f>
        <v>7536.8</v>
      </c>
      <c r="G39" s="321"/>
      <c r="H39" s="261"/>
      <c r="I39" s="473" t="str">
        <f t="shared" si="2"/>
        <v/>
      </c>
      <c r="J39" s="473" t="str">
        <f t="shared" si="2"/>
        <v/>
      </c>
      <c r="K39" s="473" t="str">
        <f t="shared" si="2"/>
        <v/>
      </c>
      <c r="L39" s="331"/>
      <c r="M39" s="73"/>
      <c r="N39" s="73"/>
      <c r="O39" s="73"/>
    </row>
    <row r="40" spans="1:15" s="74" customFormat="1" ht="13.5" hidden="1" customHeight="1">
      <c r="A40" s="25">
        <f>+A39+0.1</f>
        <v>1.2000000000000002</v>
      </c>
      <c r="B40" s="301" t="str">
        <f>+'Ekamut-caxs'!B34</f>
        <v>պարգևատրման գծով</v>
      </c>
      <c r="C40" s="204">
        <v>0</v>
      </c>
      <c r="D40" s="204">
        <v>0</v>
      </c>
      <c r="E40" s="204">
        <v>0</v>
      </c>
      <c r="F40" s="475">
        <f>+'Ekamut-caxs'!D34</f>
        <v>0</v>
      </c>
      <c r="G40" s="321"/>
      <c r="H40" s="262"/>
      <c r="I40" s="473" t="str">
        <f t="shared" si="2"/>
        <v/>
      </c>
      <c r="J40" s="473" t="str">
        <f t="shared" si="2"/>
        <v/>
      </c>
      <c r="K40" s="473" t="str">
        <f t="shared" si="2"/>
        <v/>
      </c>
      <c r="L40" s="331"/>
      <c r="M40" s="73"/>
      <c r="N40" s="73"/>
      <c r="O40" s="73"/>
    </row>
    <row r="41" spans="1:15" s="74" customFormat="1" ht="14.25" hidden="1">
      <c r="A41" s="25">
        <f>+A40+0.1</f>
        <v>1.3000000000000003</v>
      </c>
      <c r="B41" s="301" t="s">
        <v>221</v>
      </c>
      <c r="C41" s="204"/>
      <c r="D41" s="204"/>
      <c r="E41" s="204"/>
      <c r="F41" s="475">
        <f>+'Ekamut-caxs'!D35</f>
        <v>0</v>
      </c>
      <c r="G41" s="321"/>
      <c r="H41" s="262"/>
      <c r="I41" s="473"/>
      <c r="J41" s="473"/>
      <c r="K41" s="473"/>
      <c r="L41" s="331"/>
      <c r="M41" s="73"/>
      <c r="N41" s="73"/>
      <c r="O41" s="73"/>
    </row>
    <row r="42" spans="1:15" s="85" customFormat="1" ht="17.25" hidden="1">
      <c r="A42" s="57">
        <f>+A38+1</f>
        <v>2</v>
      </c>
      <c r="B42" s="219" t="str">
        <f>+'Ekamut-caxs'!B36</f>
        <v>Ջեռուցման գծով</v>
      </c>
      <c r="C42" s="265"/>
      <c r="D42" s="265"/>
      <c r="E42" s="265"/>
      <c r="F42" s="211">
        <f>+'Ekamut-caxs'!D36</f>
        <v>0</v>
      </c>
      <c r="G42" s="318"/>
      <c r="H42" s="302"/>
      <c r="I42" s="473" t="str">
        <f t="shared" si="2"/>
        <v/>
      </c>
      <c r="J42" s="473" t="str">
        <f t="shared" si="2"/>
        <v/>
      </c>
      <c r="K42" s="473" t="str">
        <f t="shared" si="2"/>
        <v/>
      </c>
      <c r="L42" s="332"/>
      <c r="M42" s="84"/>
      <c r="N42" s="84"/>
      <c r="O42" s="84"/>
    </row>
    <row r="43" spans="1:15" s="85" customFormat="1" ht="17.25">
      <c r="A43" s="57">
        <v>2</v>
      </c>
      <c r="B43" s="219" t="str">
        <f>+'Ekamut-caxs'!B37</f>
        <v>Էլեկտրաէներգիայի գծով</v>
      </c>
      <c r="C43" s="265">
        <v>528.4</v>
      </c>
      <c r="D43" s="265">
        <v>649.20000000000005</v>
      </c>
      <c r="E43" s="265">
        <v>711.8</v>
      </c>
      <c r="F43" s="211">
        <f>+'Ekamut-caxs'!D37</f>
        <v>954.6</v>
      </c>
      <c r="G43" s="318"/>
      <c r="H43" s="302"/>
      <c r="I43" s="473" t="str">
        <f t="shared" si="2"/>
        <v/>
      </c>
      <c r="J43" s="473" t="str">
        <f t="shared" si="2"/>
        <v/>
      </c>
      <c r="K43" s="473" t="str">
        <f t="shared" si="2"/>
        <v/>
      </c>
      <c r="L43" s="332"/>
      <c r="M43" s="84"/>
      <c r="N43" s="84"/>
      <c r="O43" s="84"/>
    </row>
    <row r="44" spans="1:15" s="85" customFormat="1" ht="17.25">
      <c r="A44" s="57">
        <f>+A43+1</f>
        <v>3</v>
      </c>
      <c r="B44" s="219" t="str">
        <f>+'Ekamut-caxs'!B38</f>
        <v>Ջրմուղ-կոյուղու գծով</v>
      </c>
      <c r="C44" s="265">
        <v>1.9</v>
      </c>
      <c r="D44" s="265">
        <v>6.6</v>
      </c>
      <c r="E44" s="265">
        <v>13.9</v>
      </c>
      <c r="F44" s="211">
        <f>+'Komunal '!M20</f>
        <v>18.2</v>
      </c>
      <c r="G44" s="318"/>
      <c r="H44" s="302"/>
      <c r="I44" s="473" t="str">
        <f t="shared" si="2"/>
        <v/>
      </c>
      <c r="J44" s="473" t="str">
        <f t="shared" si="2"/>
        <v/>
      </c>
      <c r="K44" s="473" t="str">
        <f t="shared" si="2"/>
        <v/>
      </c>
      <c r="L44" s="332"/>
      <c r="M44" s="84"/>
      <c r="N44" s="84"/>
      <c r="O44" s="84"/>
    </row>
    <row r="45" spans="1:15" s="85" customFormat="1" ht="17.25" hidden="1">
      <c r="A45" s="57">
        <f>+A44+1</f>
        <v>4</v>
      </c>
      <c r="B45" s="219" t="str">
        <f>+'Ekamut-caxs'!B39</f>
        <v>Աղբահանության գծով</v>
      </c>
      <c r="C45" s="265"/>
      <c r="D45" s="265"/>
      <c r="E45" s="265"/>
      <c r="F45" s="211">
        <f>+'Ekamut-caxs'!D39</f>
        <v>0</v>
      </c>
      <c r="G45" s="318"/>
      <c r="H45" s="302"/>
      <c r="I45" s="473" t="str">
        <f t="shared" si="2"/>
        <v/>
      </c>
      <c r="J45" s="473" t="str">
        <f t="shared" si="2"/>
        <v/>
      </c>
      <c r="K45" s="473" t="str">
        <f t="shared" si="2"/>
        <v/>
      </c>
      <c r="L45" s="332"/>
      <c r="M45" s="84"/>
      <c r="N45" s="84"/>
      <c r="O45" s="84"/>
    </row>
    <row r="46" spans="1:15" s="85" customFormat="1" ht="17.25" hidden="1">
      <c r="A46" s="57">
        <f>+A45+1</f>
        <v>5</v>
      </c>
      <c r="B46" s="219" t="str">
        <f>+'Ekamut-caxs'!B40</f>
        <v>Ախտաբանության գծով</v>
      </c>
      <c r="C46" s="265"/>
      <c r="D46" s="265"/>
      <c r="E46" s="265"/>
      <c r="F46" s="211">
        <f>+'Ekamut-caxs'!D40</f>
        <v>0</v>
      </c>
      <c r="G46" s="318"/>
      <c r="H46" s="302"/>
      <c r="I46" s="473" t="str">
        <f t="shared" si="2"/>
        <v/>
      </c>
      <c r="J46" s="473" t="str">
        <f t="shared" si="2"/>
        <v/>
      </c>
      <c r="K46" s="473" t="str">
        <f t="shared" si="2"/>
        <v/>
      </c>
      <c r="L46" s="332"/>
      <c r="M46" s="84"/>
      <c r="N46" s="84"/>
      <c r="O46" s="84"/>
    </row>
    <row r="47" spans="1:15" s="85" customFormat="1" ht="17.25">
      <c r="A47" s="57">
        <v>4</v>
      </c>
      <c r="B47" s="219" t="str">
        <f>+'Ekamut-caxs'!B41</f>
        <v>Կապի գծով, որից`</v>
      </c>
      <c r="C47" s="211">
        <f t="shared" ref="C47:E47" si="3">SUM(C48:C50)</f>
        <v>20.399999999999999</v>
      </c>
      <c r="D47" s="211">
        <f t="shared" si="3"/>
        <v>51</v>
      </c>
      <c r="E47" s="211">
        <f t="shared" si="3"/>
        <v>81.599999999999994</v>
      </c>
      <c r="F47" s="211">
        <f>SUM(F48:F50)</f>
        <v>122.4</v>
      </c>
      <c r="G47" s="318"/>
      <c r="H47" s="302"/>
      <c r="I47" s="473" t="str">
        <f t="shared" si="2"/>
        <v/>
      </c>
      <c r="J47" s="473" t="str">
        <f t="shared" si="2"/>
        <v/>
      </c>
      <c r="K47" s="473" t="str">
        <f t="shared" si="2"/>
        <v/>
      </c>
      <c r="L47" s="332"/>
      <c r="M47" s="84"/>
      <c r="N47" s="84"/>
      <c r="O47" s="84"/>
    </row>
    <row r="48" spans="1:15">
      <c r="A48" s="25">
        <f t="shared" ref="A48:A49" si="4">+A47+0.1</f>
        <v>4.0999999999999996</v>
      </c>
      <c r="B48" s="275" t="str">
        <f>+'Ekamut-caxs'!B42</f>
        <v>բաժանորդային վճար</v>
      </c>
      <c r="C48" s="204">
        <v>9.6</v>
      </c>
      <c r="D48" s="204">
        <v>24</v>
      </c>
      <c r="E48" s="204">
        <v>38.4</v>
      </c>
      <c r="F48" s="475">
        <f>+'Ekamut-caxs'!D42</f>
        <v>57.6</v>
      </c>
      <c r="G48" s="321"/>
      <c r="H48" s="263"/>
      <c r="I48" s="473" t="str">
        <f t="shared" si="2"/>
        <v/>
      </c>
      <c r="J48" s="473" t="str">
        <f t="shared" si="2"/>
        <v/>
      </c>
      <c r="K48" s="473" t="str">
        <f t="shared" si="2"/>
        <v/>
      </c>
    </row>
    <row r="49" spans="1:15" hidden="1">
      <c r="A49" s="25">
        <f t="shared" si="4"/>
        <v>4.1999999999999993</v>
      </c>
      <c r="B49" s="275" t="str">
        <f>+'Ekamut-caxs'!B43</f>
        <v>րոպեավճար</v>
      </c>
      <c r="C49" s="204"/>
      <c r="D49" s="204"/>
      <c r="E49" s="204"/>
      <c r="F49" s="475">
        <f>+'Ekamut-caxs'!D43</f>
        <v>0</v>
      </c>
      <c r="G49" s="321"/>
      <c r="H49" s="263"/>
      <c r="I49" s="473" t="str">
        <f t="shared" si="2"/>
        <v/>
      </c>
      <c r="J49" s="473" t="str">
        <f t="shared" si="2"/>
        <v/>
      </c>
      <c r="K49" s="473" t="str">
        <f t="shared" si="2"/>
        <v/>
      </c>
    </row>
    <row r="50" spans="1:15">
      <c r="A50" s="25">
        <v>4.2</v>
      </c>
      <c r="B50" s="275" t="str">
        <f>+'Ekamut-caxs'!B44</f>
        <v>ինտերնետ կապ</v>
      </c>
      <c r="C50" s="204">
        <v>10.8</v>
      </c>
      <c r="D50" s="204">
        <v>27</v>
      </c>
      <c r="E50" s="204">
        <v>43.2</v>
      </c>
      <c r="F50" s="475">
        <f>+'Ekamut-caxs'!D44</f>
        <v>64.8</v>
      </c>
      <c r="G50" s="321"/>
      <c r="H50" s="263"/>
      <c r="I50" s="473" t="str">
        <f t="shared" si="2"/>
        <v/>
      </c>
      <c r="J50" s="473" t="str">
        <f t="shared" si="2"/>
        <v/>
      </c>
      <c r="K50" s="473" t="str">
        <f t="shared" si="2"/>
        <v/>
      </c>
    </row>
    <row r="51" spans="1:15" s="85" customFormat="1" ht="17.25">
      <c r="A51" s="57">
        <f>+A47+1</f>
        <v>5</v>
      </c>
      <c r="B51" s="219" t="str">
        <f>+'Ekamut-caxs'!B45</f>
        <v>Բանկային ծառայության գծով</v>
      </c>
      <c r="C51" s="265">
        <v>5</v>
      </c>
      <c r="D51" s="265">
        <v>5</v>
      </c>
      <c r="E51" s="265">
        <v>5</v>
      </c>
      <c r="F51" s="211">
        <f>+'Ekamut-caxs'!D45</f>
        <v>5</v>
      </c>
      <c r="G51" s="318"/>
      <c r="H51" s="302"/>
      <c r="I51" s="473" t="str">
        <f t="shared" si="2"/>
        <v/>
      </c>
      <c r="J51" s="473" t="str">
        <f t="shared" si="2"/>
        <v/>
      </c>
      <c r="K51" s="473" t="str">
        <f t="shared" si="2"/>
        <v/>
      </c>
      <c r="L51" s="332"/>
      <c r="M51" s="84"/>
      <c r="N51" s="84"/>
      <c r="O51" s="84"/>
    </row>
    <row r="52" spans="1:15" s="85" customFormat="1" ht="17.25">
      <c r="A52" s="57">
        <f>+A51+1</f>
        <v>6</v>
      </c>
      <c r="B52" s="219" t="str">
        <f>+'Ekamut-caxs'!B46</f>
        <v>Տնտեսական ապրանքների գծով</v>
      </c>
      <c r="C52" s="265">
        <v>16</v>
      </c>
      <c r="D52" s="265">
        <v>30</v>
      </c>
      <c r="E52" s="265">
        <v>40</v>
      </c>
      <c r="F52" s="211">
        <f>+'Ekamut-caxs'!D46</f>
        <v>65</v>
      </c>
      <c r="G52" s="318"/>
      <c r="H52" s="302"/>
      <c r="I52" s="473" t="str">
        <f t="shared" si="2"/>
        <v/>
      </c>
      <c r="J52" s="473" t="str">
        <f t="shared" si="2"/>
        <v/>
      </c>
      <c r="K52" s="473" t="str">
        <f t="shared" si="2"/>
        <v/>
      </c>
      <c r="L52" s="332"/>
      <c r="M52" s="84"/>
      <c r="N52" s="84"/>
      <c r="O52" s="84"/>
    </row>
    <row r="53" spans="1:15" s="85" customFormat="1" ht="17.25">
      <c r="A53" s="57">
        <f>+A52+1</f>
        <v>7</v>
      </c>
      <c r="B53" s="219" t="str">
        <f>+'Ekamut-caxs'!B47</f>
        <v>Գրասենյակային ապրանքների գծով</v>
      </c>
      <c r="C53" s="265">
        <v>10</v>
      </c>
      <c r="D53" s="265">
        <v>23</v>
      </c>
      <c r="E53" s="265">
        <v>43</v>
      </c>
      <c r="F53" s="211">
        <f>+'Ekamut-caxs'!D47</f>
        <v>65.099999999999994</v>
      </c>
      <c r="G53" s="318"/>
      <c r="H53" s="302"/>
      <c r="I53" s="473" t="str">
        <f t="shared" si="2"/>
        <v/>
      </c>
      <c r="J53" s="473" t="str">
        <f t="shared" si="2"/>
        <v/>
      </c>
      <c r="K53" s="473" t="str">
        <f t="shared" si="2"/>
        <v/>
      </c>
      <c r="L53" s="332"/>
      <c r="M53" s="84"/>
      <c r="N53" s="84"/>
      <c r="O53" s="84"/>
    </row>
    <row r="54" spans="1:15" s="85" customFormat="1" ht="34.5" hidden="1">
      <c r="A54" s="57">
        <f t="shared" ref="A54:A90" si="5">+A53+1</f>
        <v>8</v>
      </c>
      <c r="B54" s="219" t="str">
        <f>+'Ekamut-caxs'!B48</f>
        <v>Փոքրարժեք կամ արագամաշ առարկաների գծով</v>
      </c>
      <c r="C54" s="265"/>
      <c r="D54" s="265"/>
      <c r="E54" s="265"/>
      <c r="F54" s="211">
        <f>+'Ekamut-caxs'!D48</f>
        <v>0</v>
      </c>
      <c r="G54" s="318"/>
      <c r="H54" s="302"/>
      <c r="I54" s="473" t="str">
        <f t="shared" si="2"/>
        <v/>
      </c>
      <c r="J54" s="473" t="str">
        <f t="shared" si="2"/>
        <v/>
      </c>
      <c r="K54" s="473" t="str">
        <f t="shared" si="2"/>
        <v/>
      </c>
      <c r="L54" s="332"/>
      <c r="M54" s="84"/>
      <c r="N54" s="84"/>
      <c r="O54" s="84"/>
    </row>
    <row r="55" spans="1:15" s="85" customFormat="1" ht="17.25" hidden="1">
      <c r="A55" s="57">
        <f t="shared" si="5"/>
        <v>9</v>
      </c>
      <c r="B55" s="219" t="str">
        <f>+'Ekamut-caxs'!B49</f>
        <v>Ուսումնական նյութերի գծով</v>
      </c>
      <c r="C55" s="265"/>
      <c r="D55" s="265"/>
      <c r="E55" s="265"/>
      <c r="F55" s="211">
        <f>+'Ekamut-caxs'!D49</f>
        <v>0</v>
      </c>
      <c r="G55" s="318"/>
      <c r="H55" s="302"/>
      <c r="I55" s="473" t="str">
        <f t="shared" si="2"/>
        <v/>
      </c>
      <c r="J55" s="473" t="str">
        <f t="shared" si="2"/>
        <v/>
      </c>
      <c r="K55" s="473" t="str">
        <f t="shared" si="2"/>
        <v/>
      </c>
      <c r="L55" s="332"/>
      <c r="M55" s="84"/>
      <c r="N55" s="84"/>
      <c r="O55" s="84"/>
    </row>
    <row r="56" spans="1:15" s="85" customFormat="1" ht="17.25" hidden="1">
      <c r="A56" s="57">
        <f t="shared" si="5"/>
        <v>10</v>
      </c>
      <c r="B56" s="219" t="str">
        <f>+'Ekamut-caxs'!B50</f>
        <v>Դեղորայքի գծով</v>
      </c>
      <c r="C56" s="265"/>
      <c r="D56" s="265"/>
      <c r="E56" s="265"/>
      <c r="F56" s="211">
        <f>+'Ekamut-caxs'!D50</f>
        <v>0</v>
      </c>
      <c r="G56" s="318"/>
      <c r="H56" s="302"/>
      <c r="I56" s="473" t="str">
        <f t="shared" si="2"/>
        <v/>
      </c>
      <c r="J56" s="473" t="str">
        <f t="shared" si="2"/>
        <v/>
      </c>
      <c r="K56" s="473" t="str">
        <f t="shared" si="2"/>
        <v/>
      </c>
      <c r="L56" s="332"/>
      <c r="M56" s="84"/>
      <c r="N56" s="84"/>
      <c r="O56" s="84"/>
    </row>
    <row r="57" spans="1:15" s="85" customFormat="1" ht="17.25" hidden="1">
      <c r="A57" s="57">
        <f t="shared" si="5"/>
        <v>11</v>
      </c>
      <c r="B57" s="219" t="str">
        <f>+'Ekamut-caxs'!B51</f>
        <v>Բուժ.ծառայության գծով</v>
      </c>
      <c r="C57" s="265"/>
      <c r="D57" s="265"/>
      <c r="E57" s="265"/>
      <c r="F57" s="211">
        <f>+'Ekamut-caxs'!D51</f>
        <v>0</v>
      </c>
      <c r="G57" s="318"/>
      <c r="H57" s="302"/>
      <c r="I57" s="473" t="str">
        <f t="shared" si="2"/>
        <v/>
      </c>
      <c r="J57" s="473" t="str">
        <f t="shared" si="2"/>
        <v/>
      </c>
      <c r="K57" s="473" t="str">
        <f t="shared" si="2"/>
        <v/>
      </c>
      <c r="L57" s="332"/>
      <c r="M57" s="84"/>
      <c r="N57" s="84"/>
      <c r="O57" s="84"/>
    </row>
    <row r="58" spans="1:15" s="85" customFormat="1" ht="17.25" hidden="1">
      <c r="A58" s="57">
        <f t="shared" si="5"/>
        <v>12</v>
      </c>
      <c r="B58" s="219" t="str">
        <f>+'Ekamut-caxs'!B52</f>
        <v>Ընթացիկ վերանորոգման գծով</v>
      </c>
      <c r="C58" s="265"/>
      <c r="D58" s="265"/>
      <c r="E58" s="265"/>
      <c r="F58" s="211">
        <f>+'Ekamut-caxs'!D52</f>
        <v>0</v>
      </c>
      <c r="G58" s="318"/>
      <c r="H58" s="302"/>
      <c r="I58" s="473" t="str">
        <f t="shared" si="2"/>
        <v/>
      </c>
      <c r="J58" s="473" t="str">
        <f t="shared" si="2"/>
        <v/>
      </c>
      <c r="K58" s="473" t="str">
        <f t="shared" si="2"/>
        <v/>
      </c>
      <c r="L58" s="332"/>
      <c r="M58" s="84"/>
      <c r="N58" s="84"/>
      <c r="O58" s="84"/>
    </row>
    <row r="59" spans="1:15" s="85" customFormat="1" ht="34.5" hidden="1">
      <c r="A59" s="57">
        <f t="shared" si="5"/>
        <v>13</v>
      </c>
      <c r="B59" s="219" t="str">
        <f>+'Ekamut-caxs'!B53</f>
        <v>Ջեռուցման համակարգի սպասարկման գծով</v>
      </c>
      <c r="C59" s="265"/>
      <c r="D59" s="265"/>
      <c r="E59" s="265"/>
      <c r="F59" s="211">
        <f>+'Ekamut-caxs'!D53</f>
        <v>0</v>
      </c>
      <c r="G59" s="318"/>
      <c r="H59" s="302"/>
      <c r="I59" s="473" t="str">
        <f t="shared" si="2"/>
        <v/>
      </c>
      <c r="J59" s="473" t="str">
        <f t="shared" si="2"/>
        <v/>
      </c>
      <c r="K59" s="473" t="str">
        <f t="shared" si="2"/>
        <v/>
      </c>
      <c r="L59" s="332"/>
      <c r="M59" s="84"/>
      <c r="N59" s="84"/>
      <c r="O59" s="84"/>
    </row>
    <row r="60" spans="1:15" s="85" customFormat="1" ht="17.25" hidden="1">
      <c r="A60" s="57">
        <f t="shared" si="5"/>
        <v>14</v>
      </c>
      <c r="B60" s="219" t="str">
        <f>+'Ekamut-caxs'!B54</f>
        <v>Կաթսայատան սպասարկման գծով</v>
      </c>
      <c r="C60" s="265"/>
      <c r="D60" s="265"/>
      <c r="E60" s="265"/>
      <c r="F60" s="211">
        <f>+'Ekamut-caxs'!D54</f>
        <v>0</v>
      </c>
      <c r="G60" s="318"/>
      <c r="H60" s="302"/>
      <c r="I60" s="473" t="str">
        <f t="shared" si="2"/>
        <v/>
      </c>
      <c r="J60" s="473" t="str">
        <f t="shared" si="2"/>
        <v/>
      </c>
      <c r="K60" s="473" t="str">
        <f t="shared" si="2"/>
        <v/>
      </c>
      <c r="L60" s="332"/>
      <c r="M60" s="84"/>
      <c r="N60" s="84"/>
      <c r="O60" s="84"/>
    </row>
    <row r="61" spans="1:15" s="85" customFormat="1" ht="34.5" hidden="1">
      <c r="A61" s="57">
        <f t="shared" si="5"/>
        <v>15</v>
      </c>
      <c r="B61" s="219" t="str">
        <f>+'Ekamut-caxs'!B55</f>
        <v>Սպասարկման և կոմունալ համավճարների գծով</v>
      </c>
      <c r="C61" s="265"/>
      <c r="D61" s="265"/>
      <c r="E61" s="265"/>
      <c r="F61" s="211">
        <f>+'Ekamut-caxs'!D55</f>
        <v>0</v>
      </c>
      <c r="G61" s="318"/>
      <c r="H61" s="302"/>
      <c r="I61" s="473" t="str">
        <f t="shared" si="2"/>
        <v/>
      </c>
      <c r="J61" s="473" t="str">
        <f t="shared" si="2"/>
        <v/>
      </c>
      <c r="K61" s="473" t="str">
        <f t="shared" si="2"/>
        <v/>
      </c>
      <c r="L61" s="332"/>
      <c r="M61" s="84"/>
      <c r="N61" s="84"/>
      <c r="O61" s="84"/>
    </row>
    <row r="62" spans="1:15" s="85" customFormat="1" ht="34.5" hidden="1">
      <c r="A62" s="57">
        <f t="shared" si="5"/>
        <v>16</v>
      </c>
      <c r="B62" s="219" t="str">
        <f>+'Ekamut-caxs'!B56</f>
        <v>Գնումների համակարգողի ծառայության գծով</v>
      </c>
      <c r="C62" s="265"/>
      <c r="D62" s="265"/>
      <c r="E62" s="265"/>
      <c r="F62" s="211">
        <f>+'Ekamut-caxs'!D56</f>
        <v>0</v>
      </c>
      <c r="G62" s="318"/>
      <c r="H62" s="302"/>
      <c r="I62" s="473" t="str">
        <f t="shared" si="2"/>
        <v/>
      </c>
      <c r="J62" s="473" t="str">
        <f t="shared" si="2"/>
        <v/>
      </c>
      <c r="K62" s="473" t="str">
        <f t="shared" si="2"/>
        <v/>
      </c>
      <c r="L62" s="332"/>
      <c r="M62" s="84"/>
      <c r="N62" s="84"/>
      <c r="O62" s="84"/>
    </row>
    <row r="63" spans="1:15" s="85" customFormat="1" ht="34.5">
      <c r="A63" s="57">
        <v>8</v>
      </c>
      <c r="B63" s="219" t="str">
        <f>+'Ekamut-caxs'!B57</f>
        <v>Համակարգիչների տեխնիկական սպասարկման գծով</v>
      </c>
      <c r="C63" s="265">
        <v>3</v>
      </c>
      <c r="D63" s="265">
        <v>3</v>
      </c>
      <c r="E63" s="265">
        <v>3</v>
      </c>
      <c r="F63" s="211">
        <f>+'Ekamut-caxs'!D57</f>
        <v>6</v>
      </c>
      <c r="G63" s="318"/>
      <c r="H63" s="302"/>
      <c r="I63" s="473" t="str">
        <f t="shared" si="2"/>
        <v/>
      </c>
      <c r="J63" s="473" t="str">
        <f t="shared" si="2"/>
        <v/>
      </c>
      <c r="K63" s="473" t="str">
        <f t="shared" si="2"/>
        <v/>
      </c>
      <c r="L63" s="332"/>
      <c r="M63" s="84"/>
      <c r="N63" s="84"/>
      <c r="O63" s="84"/>
    </row>
    <row r="64" spans="1:15" s="85" customFormat="1" ht="34.5">
      <c r="A64" s="57">
        <f>+A63+1</f>
        <v>9</v>
      </c>
      <c r="B64" s="219" t="str">
        <f>+'Ekamut-caxs'!B58</f>
        <v>Համակարգչային ծրագրի և կայքի սպասարկման գծով</v>
      </c>
      <c r="C64" s="265">
        <v>0</v>
      </c>
      <c r="D64" s="265">
        <v>0</v>
      </c>
      <c r="E64" s="265">
        <v>0</v>
      </c>
      <c r="F64" s="211">
        <f>+'Ekamut-caxs'!D58</f>
        <v>107</v>
      </c>
      <c r="G64" s="318"/>
      <c r="H64" s="302"/>
      <c r="I64" s="473" t="str">
        <f t="shared" si="2"/>
        <v/>
      </c>
      <c r="J64" s="473" t="str">
        <f t="shared" si="2"/>
        <v/>
      </c>
      <c r="K64" s="473" t="str">
        <f t="shared" si="2"/>
        <v/>
      </c>
      <c r="L64" s="332"/>
      <c r="M64" s="84"/>
      <c r="N64" s="84"/>
      <c r="O64" s="84"/>
    </row>
    <row r="65" spans="1:15" s="85" customFormat="1" ht="17.25">
      <c r="A65" s="57">
        <f t="shared" si="5"/>
        <v>10</v>
      </c>
      <c r="B65" s="219" t="str">
        <f>+'Ekamut-caxs'!B59</f>
        <v>էլ․ստորագրության գծով</v>
      </c>
      <c r="C65" s="265">
        <v>3</v>
      </c>
      <c r="D65" s="265">
        <v>3</v>
      </c>
      <c r="E65" s="265">
        <v>3</v>
      </c>
      <c r="F65" s="211">
        <f>+'Ekamut-caxs'!D59</f>
        <v>3</v>
      </c>
      <c r="G65" s="318"/>
      <c r="H65" s="302"/>
      <c r="I65" s="473" t="str">
        <f t="shared" si="2"/>
        <v/>
      </c>
      <c r="J65" s="473" t="str">
        <f t="shared" si="2"/>
        <v/>
      </c>
      <c r="K65" s="473" t="str">
        <f t="shared" si="2"/>
        <v/>
      </c>
      <c r="L65" s="332"/>
      <c r="M65" s="84"/>
      <c r="N65" s="84"/>
      <c r="O65" s="84"/>
    </row>
    <row r="66" spans="1:15" s="85" customFormat="1" ht="17.25" hidden="1">
      <c r="A66" s="57">
        <f t="shared" si="5"/>
        <v>11</v>
      </c>
      <c r="B66" s="219" t="str">
        <f>+'Ekamut-caxs'!B60</f>
        <v>Հայտարարության գծով</v>
      </c>
      <c r="C66" s="265"/>
      <c r="D66" s="265"/>
      <c r="E66" s="265"/>
      <c r="F66" s="211">
        <f>+'Ekamut-caxs'!D60</f>
        <v>0</v>
      </c>
      <c r="G66" s="318"/>
      <c r="H66" s="302"/>
      <c r="I66" s="473" t="str">
        <f t="shared" si="2"/>
        <v/>
      </c>
      <c r="J66" s="473" t="str">
        <f t="shared" si="2"/>
        <v/>
      </c>
      <c r="K66" s="473" t="str">
        <f t="shared" si="2"/>
        <v/>
      </c>
      <c r="L66" s="332"/>
      <c r="M66" s="84"/>
      <c r="N66" s="84"/>
      <c r="O66" s="84"/>
    </row>
    <row r="67" spans="1:15" s="85" customFormat="1" ht="17.25" hidden="1">
      <c r="A67" s="57">
        <f t="shared" si="5"/>
        <v>12</v>
      </c>
      <c r="B67" s="219" t="str">
        <f>+'Ekamut-caxs'!B61</f>
        <v>Բաժանորդագրության գծով</v>
      </c>
      <c r="C67" s="265"/>
      <c r="D67" s="265"/>
      <c r="E67" s="265"/>
      <c r="F67" s="211">
        <f>+'Ekamut-caxs'!D61</f>
        <v>0</v>
      </c>
      <c r="G67" s="318"/>
      <c r="H67" s="302"/>
      <c r="I67" s="473" t="str">
        <f t="shared" si="2"/>
        <v/>
      </c>
      <c r="J67" s="473" t="str">
        <f t="shared" si="2"/>
        <v/>
      </c>
      <c r="K67" s="473" t="str">
        <f t="shared" si="2"/>
        <v/>
      </c>
      <c r="L67" s="332"/>
      <c r="M67" s="84"/>
      <c r="N67" s="84"/>
      <c r="O67" s="84"/>
    </row>
    <row r="68" spans="1:15" s="85" customFormat="1" ht="17.25" hidden="1">
      <c r="A68" s="57">
        <f t="shared" si="5"/>
        <v>13</v>
      </c>
      <c r="B68" s="219" t="str">
        <f>+'Ekamut-caxs'!B62</f>
        <v>Վերապատրաստման գծով</v>
      </c>
      <c r="C68" s="265"/>
      <c r="D68" s="265"/>
      <c r="E68" s="265"/>
      <c r="F68" s="211">
        <f>+'Ekamut-caxs'!D62</f>
        <v>0</v>
      </c>
      <c r="G68" s="318"/>
      <c r="H68" s="302"/>
      <c r="I68" s="473" t="str">
        <f t="shared" si="2"/>
        <v/>
      </c>
      <c r="J68" s="473" t="str">
        <f t="shared" si="2"/>
        <v/>
      </c>
      <c r="K68" s="473" t="str">
        <f t="shared" si="2"/>
        <v/>
      </c>
      <c r="L68" s="332"/>
      <c r="M68" s="84"/>
      <c r="N68" s="84"/>
      <c r="O68" s="84"/>
    </row>
    <row r="69" spans="1:15" s="85" customFormat="1" ht="17.25" hidden="1">
      <c r="A69" s="57">
        <f t="shared" si="5"/>
        <v>14</v>
      </c>
      <c r="B69" s="219" t="str">
        <f>+'Ekamut-caxs'!B63</f>
        <v>Միջոցառումների գծով</v>
      </c>
      <c r="C69" s="265"/>
      <c r="D69" s="265"/>
      <c r="E69" s="265"/>
      <c r="F69" s="211">
        <f>+'Ekamut-caxs'!D63</f>
        <v>0</v>
      </c>
      <c r="G69" s="318"/>
      <c r="H69" s="302"/>
      <c r="I69" s="473" t="str">
        <f t="shared" si="2"/>
        <v/>
      </c>
      <c r="J69" s="473" t="str">
        <f t="shared" si="2"/>
        <v/>
      </c>
      <c r="K69" s="473" t="str">
        <f t="shared" si="2"/>
        <v/>
      </c>
      <c r="L69" s="332"/>
      <c r="M69" s="84"/>
      <c r="N69" s="84"/>
      <c r="O69" s="84"/>
    </row>
    <row r="70" spans="1:15" s="85" customFormat="1" ht="24" hidden="1" customHeight="1">
      <c r="A70" s="57">
        <f t="shared" si="5"/>
        <v>15</v>
      </c>
      <c r="B70" s="219" t="str">
        <f>+'Ekamut-caxs'!B64</f>
        <v>Տպագրական ծառայությունների գծով</v>
      </c>
      <c r="C70" s="265"/>
      <c r="D70" s="265"/>
      <c r="E70" s="265"/>
      <c r="F70" s="211">
        <f>+'Ekamut-caxs'!D64</f>
        <v>0</v>
      </c>
      <c r="G70" s="318"/>
      <c r="H70" s="302"/>
      <c r="I70" s="473" t="str">
        <f t="shared" si="2"/>
        <v/>
      </c>
      <c r="J70" s="473" t="str">
        <f t="shared" si="2"/>
        <v/>
      </c>
      <c r="K70" s="473" t="str">
        <f t="shared" si="2"/>
        <v/>
      </c>
      <c r="L70" s="332"/>
      <c r="M70" s="84"/>
      <c r="N70" s="84"/>
      <c r="O70" s="84"/>
    </row>
    <row r="71" spans="1:15" s="85" customFormat="1" ht="17.25" hidden="1">
      <c r="A71" s="57"/>
      <c r="B71" s="219"/>
      <c r="C71" s="265"/>
      <c r="D71" s="265"/>
      <c r="E71" s="265"/>
      <c r="F71" s="211"/>
      <c r="G71" s="318"/>
      <c r="H71" s="302"/>
      <c r="I71" s="473"/>
      <c r="J71" s="473"/>
      <c r="K71" s="473"/>
      <c r="L71" s="332"/>
      <c r="M71" s="84"/>
      <c r="N71" s="84"/>
      <c r="O71" s="84"/>
    </row>
    <row r="72" spans="1:15" s="85" customFormat="1" ht="17.25" hidden="1">
      <c r="A72" s="57"/>
      <c r="B72" s="219"/>
      <c r="C72" s="265"/>
      <c r="D72" s="265"/>
      <c r="E72" s="265"/>
      <c r="F72" s="211"/>
      <c r="G72" s="318"/>
      <c r="H72" s="302"/>
      <c r="I72" s="473"/>
      <c r="J72" s="473"/>
      <c r="K72" s="473"/>
      <c r="L72" s="332"/>
      <c r="M72" s="84"/>
      <c r="N72" s="84"/>
      <c r="O72" s="84"/>
    </row>
    <row r="73" spans="1:15" s="85" customFormat="1" ht="22.5" customHeight="1">
      <c r="A73" s="57">
        <v>11</v>
      </c>
      <c r="B73" s="219" t="s">
        <v>283</v>
      </c>
      <c r="C73" s="265">
        <v>491.8</v>
      </c>
      <c r="D73" s="265">
        <v>1229.4000000000001</v>
      </c>
      <c r="E73" s="265">
        <v>1967.2</v>
      </c>
      <c r="F73" s="211">
        <v>2950.6</v>
      </c>
      <c r="G73" s="318"/>
      <c r="H73" s="302"/>
      <c r="I73" s="473"/>
      <c r="J73" s="473"/>
      <c r="K73" s="473"/>
      <c r="L73" s="332"/>
      <c r="M73" s="84"/>
      <c r="N73" s="84"/>
      <c r="O73" s="84"/>
    </row>
    <row r="74" spans="1:15" s="85" customFormat="1" ht="17.25" hidden="1">
      <c r="A74" s="57"/>
      <c r="B74" s="219"/>
      <c r="C74" s="265"/>
      <c r="D74" s="265"/>
      <c r="E74" s="265"/>
      <c r="F74" s="211"/>
      <c r="G74" s="318"/>
      <c r="H74" s="302"/>
      <c r="I74" s="473"/>
      <c r="J74" s="473"/>
      <c r="K74" s="473"/>
      <c r="L74" s="332"/>
      <c r="M74" s="84"/>
      <c r="N74" s="84"/>
      <c r="O74" s="84"/>
    </row>
    <row r="75" spans="1:15" s="85" customFormat="1" ht="22.5" customHeight="1">
      <c r="A75" s="57">
        <v>12</v>
      </c>
      <c r="B75" s="219" t="s">
        <v>284</v>
      </c>
      <c r="C75" s="265">
        <v>0</v>
      </c>
      <c r="D75" s="265">
        <v>300</v>
      </c>
      <c r="E75" s="265">
        <v>300</v>
      </c>
      <c r="F75" s="211">
        <v>300</v>
      </c>
      <c r="G75" s="318"/>
      <c r="H75" s="302"/>
      <c r="I75" s="473"/>
      <c r="J75" s="473"/>
      <c r="K75" s="473"/>
      <c r="L75" s="332"/>
      <c r="M75" s="84"/>
      <c r="N75" s="84"/>
      <c r="O75" s="84"/>
    </row>
    <row r="76" spans="1:15" s="85" customFormat="1" ht="17.25">
      <c r="A76" s="57">
        <v>13</v>
      </c>
      <c r="B76" s="219" t="s">
        <v>289</v>
      </c>
      <c r="C76" s="265">
        <v>3.6</v>
      </c>
      <c r="D76" s="265">
        <v>9</v>
      </c>
      <c r="E76" s="265">
        <v>14.4</v>
      </c>
      <c r="F76" s="211">
        <v>21.6</v>
      </c>
      <c r="G76" s="318"/>
      <c r="H76" s="302"/>
      <c r="I76" s="473"/>
      <c r="J76" s="473"/>
      <c r="K76" s="473"/>
      <c r="L76" s="332"/>
      <c r="M76" s="84"/>
      <c r="N76" s="84"/>
      <c r="O76" s="84"/>
    </row>
    <row r="77" spans="1:15" s="84" customFormat="1" ht="17.25">
      <c r="A77" s="57">
        <v>14</v>
      </c>
      <c r="B77" s="276" t="str">
        <f>+'Ekamut-caxs'!B68</f>
        <v>POS համակարգի սպասարկման գծով</v>
      </c>
      <c r="C77" s="265">
        <v>9.1999999999999993</v>
      </c>
      <c r="D77" s="265">
        <v>23</v>
      </c>
      <c r="E77" s="265">
        <v>36.799999999999997</v>
      </c>
      <c r="F77" s="211">
        <f>+'Ekamut-caxs'!D68</f>
        <v>55.2</v>
      </c>
      <c r="G77" s="319"/>
      <c r="H77" s="261"/>
      <c r="I77" s="474"/>
      <c r="J77" s="474"/>
      <c r="K77" s="474"/>
      <c r="L77" s="332"/>
    </row>
    <row r="78" spans="1:15" s="84" customFormat="1" ht="18.75" hidden="1" customHeight="1">
      <c r="A78" s="57"/>
      <c r="B78" s="276"/>
      <c r="C78" s="265"/>
      <c r="D78" s="265"/>
      <c r="E78" s="265"/>
      <c r="F78" s="211"/>
      <c r="G78" s="319"/>
      <c r="H78" s="261"/>
      <c r="I78" s="474"/>
      <c r="J78" s="474"/>
      <c r="K78" s="474"/>
      <c r="L78" s="332"/>
    </row>
    <row r="79" spans="1:15" s="84" customFormat="1" ht="18.75" hidden="1" customHeight="1">
      <c r="A79" s="57"/>
      <c r="B79" s="276"/>
      <c r="C79" s="265"/>
      <c r="D79" s="265"/>
      <c r="E79" s="265"/>
      <c r="F79" s="211"/>
      <c r="G79" s="319"/>
      <c r="H79" s="261"/>
      <c r="I79" s="474"/>
      <c r="J79" s="474"/>
      <c r="K79" s="474"/>
      <c r="L79" s="332"/>
    </row>
    <row r="80" spans="1:15" s="84" customFormat="1" ht="26.25" customHeight="1">
      <c r="A80" s="57">
        <v>15</v>
      </c>
      <c r="B80" s="276" t="s">
        <v>290</v>
      </c>
      <c r="C80" s="265">
        <v>0</v>
      </c>
      <c r="D80" s="265">
        <v>0</v>
      </c>
      <c r="E80" s="265">
        <v>0</v>
      </c>
      <c r="F80" s="211">
        <v>400</v>
      </c>
      <c r="G80" s="319"/>
      <c r="H80" s="261"/>
      <c r="I80" s="474"/>
      <c r="J80" s="474"/>
      <c r="K80" s="474"/>
      <c r="L80" s="332"/>
    </row>
    <row r="81" spans="1:15" s="84" customFormat="1" ht="26.25" hidden="1" customHeight="1">
      <c r="A81" s="57"/>
      <c r="B81" s="276"/>
      <c r="C81" s="265"/>
      <c r="D81" s="265"/>
      <c r="E81" s="265"/>
      <c r="F81" s="211"/>
      <c r="G81" s="319"/>
      <c r="H81" s="261"/>
      <c r="I81" s="474"/>
      <c r="J81" s="474"/>
      <c r="K81" s="474"/>
      <c r="L81" s="332"/>
    </row>
    <row r="82" spans="1:15" s="84" customFormat="1" ht="26.25" hidden="1" customHeight="1">
      <c r="A82" s="57"/>
      <c r="B82" s="276"/>
      <c r="C82" s="265"/>
      <c r="D82" s="265"/>
      <c r="E82" s="265"/>
      <c r="F82" s="211"/>
      <c r="G82" s="319"/>
      <c r="H82" s="261"/>
      <c r="I82" s="474"/>
      <c r="J82" s="474"/>
      <c r="K82" s="474"/>
      <c r="L82" s="332"/>
    </row>
    <row r="83" spans="1:15" s="84" customFormat="1" ht="34.5">
      <c r="A83" s="57">
        <v>16</v>
      </c>
      <c r="B83" s="276" t="s">
        <v>288</v>
      </c>
      <c r="C83" s="265">
        <v>15</v>
      </c>
      <c r="D83" s="265">
        <v>15</v>
      </c>
      <c r="E83" s="265">
        <v>15</v>
      </c>
      <c r="F83" s="211">
        <f>+'Ekamut-caxs'!D70</f>
        <v>30</v>
      </c>
      <c r="G83" s="319"/>
      <c r="H83" s="261"/>
      <c r="I83" s="474" t="str">
        <f t="shared" si="2"/>
        <v/>
      </c>
      <c r="J83" s="474" t="str">
        <f t="shared" si="2"/>
        <v/>
      </c>
      <c r="K83" s="474" t="str">
        <f t="shared" si="2"/>
        <v/>
      </c>
      <c r="L83" s="332"/>
    </row>
    <row r="84" spans="1:15" s="84" customFormat="1" ht="17.25" hidden="1">
      <c r="A84" s="57">
        <f>+A83+1</f>
        <v>17</v>
      </c>
      <c r="B84" s="239" t="s">
        <v>208</v>
      </c>
      <c r="C84" s="265"/>
      <c r="D84" s="265"/>
      <c r="E84" s="265"/>
      <c r="F84" s="211">
        <f>+'Ekamut-caxs'!D71</f>
        <v>0</v>
      </c>
      <c r="G84" s="319"/>
      <c r="I84" s="474" t="str">
        <f t="shared" si="2"/>
        <v/>
      </c>
      <c r="J84" s="474" t="str">
        <f t="shared" si="2"/>
        <v/>
      </c>
      <c r="K84" s="474" t="str">
        <f t="shared" si="2"/>
        <v/>
      </c>
      <c r="L84" s="332"/>
    </row>
    <row r="85" spans="1:15" s="85" customFormat="1" ht="34.5" hidden="1">
      <c r="A85" s="57">
        <f t="shared" si="5"/>
        <v>18</v>
      </c>
      <c r="B85" s="219" t="s">
        <v>32</v>
      </c>
      <c r="C85" s="211">
        <f t="shared" ref="C85:E85" si="6">SUM(C86:C88)</f>
        <v>0</v>
      </c>
      <c r="D85" s="211">
        <f t="shared" si="6"/>
        <v>0</v>
      </c>
      <c r="E85" s="211">
        <f t="shared" si="6"/>
        <v>0</v>
      </c>
      <c r="F85" s="211">
        <f>SUM(F86:F88)</f>
        <v>0</v>
      </c>
      <c r="G85" s="318"/>
      <c r="H85" s="302"/>
      <c r="I85" s="473" t="str">
        <f t="shared" si="2"/>
        <v/>
      </c>
      <c r="J85" s="473" t="str">
        <f t="shared" si="2"/>
        <v/>
      </c>
      <c r="K85" s="473" t="str">
        <f t="shared" si="2"/>
        <v/>
      </c>
      <c r="L85" s="332"/>
      <c r="M85" s="84"/>
      <c r="N85" s="84"/>
      <c r="O85" s="84"/>
    </row>
    <row r="86" spans="1:15" hidden="1">
      <c r="A86" s="25">
        <f t="shared" ref="A86:A88" si="7">+A85+0.1</f>
        <v>18.100000000000001</v>
      </c>
      <c r="B86" s="278" t="s">
        <v>33</v>
      </c>
      <c r="C86" s="204"/>
      <c r="D86" s="204"/>
      <c r="E86" s="204"/>
      <c r="F86" s="204"/>
      <c r="G86" s="322"/>
      <c r="H86" s="263"/>
      <c r="I86" s="473" t="str">
        <f t="shared" si="2"/>
        <v/>
      </c>
      <c r="J86" s="473" t="str">
        <f t="shared" si="2"/>
        <v/>
      </c>
      <c r="K86" s="473" t="str">
        <f t="shared" si="2"/>
        <v/>
      </c>
    </row>
    <row r="87" spans="1:15" hidden="1">
      <c r="A87" s="25">
        <f t="shared" si="7"/>
        <v>18.200000000000003</v>
      </c>
      <c r="B87" s="278" t="s">
        <v>46</v>
      </c>
      <c r="C87" s="204"/>
      <c r="D87" s="204"/>
      <c r="E87" s="204"/>
      <c r="F87" s="204"/>
      <c r="G87" s="322"/>
      <c r="H87" s="263"/>
      <c r="I87" s="473" t="str">
        <f t="shared" si="2"/>
        <v/>
      </c>
      <c r="J87" s="473" t="str">
        <f t="shared" si="2"/>
        <v/>
      </c>
      <c r="K87" s="473" t="str">
        <f t="shared" si="2"/>
        <v/>
      </c>
    </row>
    <row r="88" spans="1:15" hidden="1">
      <c r="A88" s="25">
        <f t="shared" si="7"/>
        <v>18.300000000000004</v>
      </c>
      <c r="B88" s="278" t="s">
        <v>80</v>
      </c>
      <c r="C88" s="204"/>
      <c r="D88" s="204"/>
      <c r="E88" s="204"/>
      <c r="F88" s="475">
        <f>+'Ekamut-caxs'!D74</f>
        <v>0</v>
      </c>
      <c r="G88" s="322"/>
      <c r="H88" s="263"/>
      <c r="I88" s="473" t="str">
        <f t="shared" si="2"/>
        <v/>
      </c>
      <c r="J88" s="473" t="str">
        <f t="shared" si="2"/>
        <v/>
      </c>
      <c r="K88" s="473" t="str">
        <f t="shared" si="2"/>
        <v/>
      </c>
    </row>
    <row r="89" spans="1:15" s="85" customFormat="1" ht="17.25">
      <c r="A89" s="57">
        <v>17</v>
      </c>
      <c r="B89" s="212" t="s">
        <v>34</v>
      </c>
      <c r="C89" s="211">
        <f>+'Deb. ev kreditor'!F59</f>
        <v>63.359999999999673</v>
      </c>
      <c r="D89" s="211">
        <f>+'Deb. ev kreditor'!F59</f>
        <v>63.359999999999673</v>
      </c>
      <c r="E89" s="211">
        <f>+'Deb. ev kreditor'!F59</f>
        <v>63.359999999999673</v>
      </c>
      <c r="F89" s="211">
        <f>+'Deb. ev kreditor'!F59</f>
        <v>63.359999999999673</v>
      </c>
      <c r="G89" s="318"/>
      <c r="H89" s="263"/>
      <c r="I89" s="473" t="str">
        <f t="shared" si="2"/>
        <v/>
      </c>
      <c r="J89" s="473" t="str">
        <f t="shared" si="2"/>
        <v/>
      </c>
      <c r="K89" s="473" t="str">
        <f t="shared" si="2"/>
        <v/>
      </c>
      <c r="L89" s="332"/>
      <c r="M89" s="84"/>
      <c r="N89" s="84"/>
      <c r="O89" s="84"/>
    </row>
    <row r="90" spans="1:15" s="85" customFormat="1" ht="17.25" hidden="1">
      <c r="A90" s="57">
        <f t="shared" si="5"/>
        <v>18</v>
      </c>
      <c r="B90" s="279" t="s">
        <v>81</v>
      </c>
      <c r="C90" s="265"/>
      <c r="D90" s="265"/>
      <c r="E90" s="265"/>
      <c r="F90" s="210"/>
      <c r="G90" s="408"/>
      <c r="H90" s="522"/>
      <c r="I90" s="473" t="str">
        <f t="shared" si="2"/>
        <v/>
      </c>
      <c r="J90" s="473" t="str">
        <f t="shared" si="2"/>
        <v/>
      </c>
      <c r="K90" s="473" t="str">
        <f t="shared" si="2"/>
        <v/>
      </c>
      <c r="L90" s="332"/>
      <c r="M90" s="84"/>
      <c r="N90" s="84"/>
      <c r="O90" s="84"/>
    </row>
    <row r="91" spans="1:15" s="69" customFormat="1" ht="24.75" customHeight="1">
      <c r="A91" s="35" t="s">
        <v>53</v>
      </c>
      <c r="B91" s="72" t="s">
        <v>56</v>
      </c>
      <c r="C91" s="213">
        <f>C92+C100</f>
        <v>0</v>
      </c>
      <c r="D91" s="213">
        <f>D92+D100</f>
        <v>675</v>
      </c>
      <c r="E91" s="213">
        <f>E92+E100</f>
        <v>675</v>
      </c>
      <c r="F91" s="213">
        <f>F92+F100</f>
        <v>1200</v>
      </c>
      <c r="G91" s="316"/>
      <c r="H91" s="522"/>
      <c r="I91" s="473" t="str">
        <f t="shared" si="2"/>
        <v/>
      </c>
      <c r="J91" s="473" t="str">
        <f t="shared" si="2"/>
        <v/>
      </c>
      <c r="K91" s="473" t="str">
        <f t="shared" si="2"/>
        <v/>
      </c>
      <c r="L91" s="333"/>
      <c r="M91" s="68"/>
      <c r="N91" s="68"/>
      <c r="O91" s="68"/>
    </row>
    <row r="92" spans="1:15" s="85" customFormat="1" ht="34.5">
      <c r="A92" s="410">
        <v>1</v>
      </c>
      <c r="B92" s="289" t="s">
        <v>85</v>
      </c>
      <c r="C92" s="213">
        <f t="shared" ref="C92:E92" si="8">SUM(C93:C99)</f>
        <v>0</v>
      </c>
      <c r="D92" s="213">
        <f t="shared" si="8"/>
        <v>675</v>
      </c>
      <c r="E92" s="213">
        <f t="shared" si="8"/>
        <v>675</v>
      </c>
      <c r="F92" s="213">
        <f>SUM(F93:F99)</f>
        <v>1200</v>
      </c>
      <c r="G92" s="318"/>
      <c r="H92" s="302"/>
      <c r="I92" s="473" t="str">
        <f t="shared" si="2"/>
        <v/>
      </c>
      <c r="J92" s="473" t="str">
        <f t="shared" si="2"/>
        <v/>
      </c>
      <c r="K92" s="473" t="str">
        <f t="shared" si="2"/>
        <v/>
      </c>
      <c r="L92" s="332"/>
      <c r="M92" s="84"/>
      <c r="N92" s="84"/>
      <c r="O92" s="84"/>
    </row>
    <row r="93" spans="1:15" s="85" customFormat="1" ht="17.25">
      <c r="A93" s="25">
        <f t="shared" ref="A93:A99" si="9">+A92+0.1</f>
        <v>1.1000000000000001</v>
      </c>
      <c r="B93" s="219" t="s">
        <v>82</v>
      </c>
      <c r="C93" s="265">
        <v>0</v>
      </c>
      <c r="D93" s="265">
        <v>675</v>
      </c>
      <c r="E93" s="265">
        <v>675</v>
      </c>
      <c r="F93" s="210">
        <v>675</v>
      </c>
      <c r="G93" s="318"/>
      <c r="H93" s="302"/>
      <c r="I93" s="473" t="str">
        <f t="shared" si="2"/>
        <v/>
      </c>
      <c r="J93" s="473" t="str">
        <f t="shared" si="2"/>
        <v/>
      </c>
      <c r="K93" s="473" t="str">
        <f t="shared" si="2"/>
        <v/>
      </c>
      <c r="L93" s="332"/>
      <c r="M93" s="84"/>
      <c r="N93" s="84"/>
      <c r="O93" s="84"/>
    </row>
    <row r="94" spans="1:15" s="85" customFormat="1" ht="34.5" hidden="1">
      <c r="A94" s="25">
        <f t="shared" si="9"/>
        <v>1.2000000000000002</v>
      </c>
      <c r="B94" s="219" t="s">
        <v>83</v>
      </c>
      <c r="C94" s="265"/>
      <c r="D94" s="265"/>
      <c r="E94" s="265"/>
      <c r="F94" s="210"/>
      <c r="G94" s="318"/>
      <c r="H94" s="302"/>
      <c r="I94" s="473" t="str">
        <f t="shared" si="2"/>
        <v/>
      </c>
      <c r="J94" s="473" t="str">
        <f t="shared" si="2"/>
        <v/>
      </c>
      <c r="K94" s="473" t="str">
        <f t="shared" si="2"/>
        <v/>
      </c>
      <c r="L94" s="332"/>
      <c r="M94" s="84"/>
      <c r="N94" s="84"/>
      <c r="O94" s="84"/>
    </row>
    <row r="95" spans="1:15" s="85" customFormat="1" ht="17.25">
      <c r="A95" s="25">
        <v>1.2</v>
      </c>
      <c r="B95" s="219" t="s">
        <v>84</v>
      </c>
      <c r="C95" s="265">
        <v>0</v>
      </c>
      <c r="D95" s="265">
        <v>0</v>
      </c>
      <c r="E95" s="265">
        <v>0</v>
      </c>
      <c r="F95" s="210">
        <v>525</v>
      </c>
      <c r="G95" s="318"/>
      <c r="H95" s="302"/>
      <c r="I95" s="473" t="str">
        <f t="shared" si="2"/>
        <v/>
      </c>
      <c r="J95" s="473" t="str">
        <f t="shared" si="2"/>
        <v/>
      </c>
      <c r="K95" s="473" t="str">
        <f t="shared" si="2"/>
        <v/>
      </c>
      <c r="L95" s="332"/>
      <c r="M95" s="84"/>
      <c r="N95" s="84"/>
      <c r="O95" s="84"/>
    </row>
    <row r="96" spans="1:15" s="85" customFormat="1" ht="17.25" hidden="1">
      <c r="A96" s="25">
        <f t="shared" si="9"/>
        <v>1.3</v>
      </c>
      <c r="B96" s="219" t="s">
        <v>178</v>
      </c>
      <c r="C96" s="265"/>
      <c r="D96" s="265"/>
      <c r="E96" s="265"/>
      <c r="F96" s="210"/>
      <c r="G96" s="318"/>
      <c r="H96" s="302"/>
      <c r="I96" s="473" t="str">
        <f t="shared" si="2"/>
        <v/>
      </c>
      <c r="J96" s="473" t="str">
        <f t="shared" si="2"/>
        <v/>
      </c>
      <c r="K96" s="473" t="str">
        <f t="shared" si="2"/>
        <v/>
      </c>
      <c r="L96" s="332"/>
      <c r="M96" s="84"/>
      <c r="N96" s="84"/>
      <c r="O96" s="84"/>
    </row>
    <row r="97" spans="1:15" s="85" customFormat="1" ht="17.25" hidden="1">
      <c r="A97" s="25">
        <f t="shared" si="9"/>
        <v>1.4000000000000001</v>
      </c>
      <c r="B97" s="219" t="s">
        <v>61</v>
      </c>
      <c r="C97" s="265"/>
      <c r="D97" s="265"/>
      <c r="E97" s="265"/>
      <c r="F97" s="210"/>
      <c r="G97" s="318"/>
      <c r="H97" s="302"/>
      <c r="I97" s="473" t="str">
        <f t="shared" si="2"/>
        <v/>
      </c>
      <c r="J97" s="473" t="str">
        <f t="shared" si="2"/>
        <v/>
      </c>
      <c r="K97" s="473" t="str">
        <f t="shared" si="2"/>
        <v/>
      </c>
      <c r="L97" s="332"/>
      <c r="M97" s="84"/>
      <c r="N97" s="84"/>
      <c r="O97" s="84"/>
    </row>
    <row r="98" spans="1:15" s="84" customFormat="1" ht="17.25" hidden="1">
      <c r="A98" s="25">
        <f t="shared" si="9"/>
        <v>1.5000000000000002</v>
      </c>
      <c r="B98" s="239" t="s">
        <v>62</v>
      </c>
      <c r="C98" s="265"/>
      <c r="D98" s="265"/>
      <c r="E98" s="265"/>
      <c r="F98" s="210"/>
      <c r="G98" s="319"/>
      <c r="H98" s="261"/>
      <c r="I98" s="474" t="str">
        <f t="shared" si="2"/>
        <v/>
      </c>
      <c r="J98" s="474" t="str">
        <f t="shared" si="2"/>
        <v/>
      </c>
      <c r="K98" s="474" t="str">
        <f t="shared" si="2"/>
        <v/>
      </c>
      <c r="L98" s="332"/>
    </row>
    <row r="99" spans="1:15" s="84" customFormat="1" ht="17.25" hidden="1">
      <c r="A99" s="25">
        <f t="shared" si="9"/>
        <v>1.6000000000000003</v>
      </c>
      <c r="B99" s="239"/>
      <c r="C99" s="265"/>
      <c r="D99" s="265"/>
      <c r="E99" s="265"/>
      <c r="F99" s="210"/>
      <c r="G99" s="319"/>
      <c r="H99" s="261"/>
      <c r="I99" s="474" t="str">
        <f t="shared" si="2"/>
        <v/>
      </c>
      <c r="J99" s="474" t="str">
        <f t="shared" si="2"/>
        <v/>
      </c>
      <c r="K99" s="474" t="str">
        <f t="shared" si="2"/>
        <v/>
      </c>
      <c r="L99" s="332"/>
    </row>
    <row r="100" spans="1:15" s="85" customFormat="1" ht="51.75" hidden="1">
      <c r="A100" s="410">
        <v>2</v>
      </c>
      <c r="B100" s="289" t="s">
        <v>86</v>
      </c>
      <c r="C100" s="213">
        <f t="shared" ref="C100:E100" si="10">SUM(C101:C103)</f>
        <v>0</v>
      </c>
      <c r="D100" s="213">
        <f t="shared" si="10"/>
        <v>0</v>
      </c>
      <c r="E100" s="213">
        <f t="shared" si="10"/>
        <v>0</v>
      </c>
      <c r="F100" s="213">
        <f>SUM(F101:F103)</f>
        <v>0</v>
      </c>
      <c r="G100" s="318"/>
      <c r="H100" s="302"/>
      <c r="I100" s="473" t="str">
        <f t="shared" si="2"/>
        <v/>
      </c>
      <c r="J100" s="473" t="str">
        <f t="shared" si="2"/>
        <v/>
      </c>
      <c r="K100" s="473" t="str">
        <f t="shared" si="2"/>
        <v/>
      </c>
      <c r="L100" s="332"/>
      <c r="M100" s="84"/>
      <c r="N100" s="84"/>
      <c r="O100" s="84"/>
    </row>
    <row r="101" spans="1:15" s="85" customFormat="1" ht="17.25" hidden="1">
      <c r="A101" s="25">
        <f t="shared" ref="A101:A103" si="11">+A100+0.1</f>
        <v>2.1</v>
      </c>
      <c r="B101" s="219" t="s">
        <v>58</v>
      </c>
      <c r="C101" s="265"/>
      <c r="D101" s="265"/>
      <c r="E101" s="265"/>
      <c r="F101" s="210"/>
      <c r="G101" s="318"/>
      <c r="H101" s="302"/>
      <c r="I101" s="473" t="str">
        <f t="shared" si="2"/>
        <v/>
      </c>
      <c r="J101" s="473" t="str">
        <f t="shared" si="2"/>
        <v/>
      </c>
      <c r="K101" s="473" t="str">
        <f t="shared" si="2"/>
        <v/>
      </c>
      <c r="L101" s="332"/>
      <c r="M101" s="84"/>
      <c r="N101" s="84"/>
      <c r="O101" s="84"/>
    </row>
    <row r="102" spans="1:15" s="85" customFormat="1" ht="17.25" hidden="1">
      <c r="A102" s="25">
        <f t="shared" si="11"/>
        <v>2.2000000000000002</v>
      </c>
      <c r="B102" s="219" t="s">
        <v>57</v>
      </c>
      <c r="C102" s="265"/>
      <c r="D102" s="265"/>
      <c r="E102" s="265"/>
      <c r="F102" s="210"/>
      <c r="G102" s="318"/>
      <c r="H102" s="302"/>
      <c r="I102" s="473" t="str">
        <f t="shared" si="2"/>
        <v/>
      </c>
      <c r="J102" s="473" t="str">
        <f t="shared" si="2"/>
        <v/>
      </c>
      <c r="K102" s="473" t="str">
        <f t="shared" si="2"/>
        <v/>
      </c>
      <c r="L102" s="332"/>
      <c r="M102" s="84"/>
      <c r="N102" s="84"/>
      <c r="O102" s="84"/>
    </row>
    <row r="103" spans="1:15" s="85" customFormat="1" ht="34.5" hidden="1">
      <c r="A103" s="25">
        <f t="shared" si="11"/>
        <v>2.3000000000000003</v>
      </c>
      <c r="B103" s="219" t="s">
        <v>47</v>
      </c>
      <c r="C103" s="265"/>
      <c r="D103" s="265"/>
      <c r="E103" s="265"/>
      <c r="F103" s="210"/>
      <c r="G103" s="318"/>
      <c r="H103" s="302"/>
      <c r="I103" s="473" t="str">
        <f t="shared" si="2"/>
        <v/>
      </c>
      <c r="J103" s="473" t="str">
        <f t="shared" si="2"/>
        <v/>
      </c>
      <c r="K103" s="473" t="str">
        <f t="shared" si="2"/>
        <v/>
      </c>
      <c r="L103" s="332"/>
      <c r="M103" s="84"/>
      <c r="N103" s="84"/>
      <c r="O103" s="84"/>
    </row>
    <row r="104" spans="1:15" s="69" customFormat="1" ht="34.5">
      <c r="A104" s="35" t="s">
        <v>54</v>
      </c>
      <c r="B104" s="12" t="s">
        <v>125</v>
      </c>
      <c r="C104" s="213">
        <f t="shared" ref="C104:E104" si="12">SUM(C105:C108)</f>
        <v>0</v>
      </c>
      <c r="D104" s="213">
        <f t="shared" si="12"/>
        <v>0</v>
      </c>
      <c r="E104" s="213">
        <f t="shared" si="12"/>
        <v>0</v>
      </c>
      <c r="F104" s="213">
        <f>SUM(F105:F108)</f>
        <v>1800</v>
      </c>
      <c r="G104" s="317"/>
      <c r="H104" s="262"/>
      <c r="I104" s="473" t="str">
        <f t="shared" si="2"/>
        <v/>
      </c>
      <c r="J104" s="473" t="str">
        <f t="shared" si="2"/>
        <v/>
      </c>
      <c r="K104" s="473" t="str">
        <f t="shared" si="2"/>
        <v/>
      </c>
      <c r="L104" s="333"/>
      <c r="M104" s="68"/>
      <c r="N104" s="68"/>
      <c r="O104" s="68"/>
    </row>
    <row r="105" spans="1:15" s="85" customFormat="1" ht="17.25" hidden="1">
      <c r="A105" s="57">
        <v>1</v>
      </c>
      <c r="B105" s="239" t="s">
        <v>180</v>
      </c>
      <c r="C105" s="265"/>
      <c r="D105" s="265"/>
      <c r="E105" s="265"/>
      <c r="F105" s="210"/>
      <c r="G105" s="318"/>
      <c r="H105" s="302"/>
      <c r="I105" s="473" t="str">
        <f t="shared" si="2"/>
        <v/>
      </c>
      <c r="J105" s="473" t="str">
        <f t="shared" si="2"/>
        <v/>
      </c>
      <c r="K105" s="473" t="str">
        <f t="shared" si="2"/>
        <v/>
      </c>
      <c r="L105" s="332"/>
      <c r="M105" s="84"/>
      <c r="N105" s="84"/>
      <c r="O105" s="84"/>
    </row>
    <row r="106" spans="1:15" s="85" customFormat="1" ht="17.25">
      <c r="A106" s="57"/>
      <c r="B106" s="239" t="s">
        <v>315</v>
      </c>
      <c r="C106" s="265"/>
      <c r="D106" s="265"/>
      <c r="E106" s="265"/>
      <c r="F106" s="210">
        <v>1800</v>
      </c>
      <c r="G106" s="318"/>
      <c r="H106" s="302"/>
      <c r="I106" s="473" t="str">
        <f t="shared" si="2"/>
        <v/>
      </c>
      <c r="J106" s="473" t="str">
        <f t="shared" si="2"/>
        <v/>
      </c>
      <c r="K106" s="473" t="str">
        <f t="shared" si="2"/>
        <v/>
      </c>
      <c r="L106" s="332"/>
      <c r="M106" s="84"/>
      <c r="N106" s="84"/>
      <c r="O106" s="84"/>
    </row>
    <row r="107" spans="1:15" s="85" customFormat="1" ht="17.25" hidden="1">
      <c r="A107" s="57"/>
      <c r="B107" s="239"/>
      <c r="C107" s="265"/>
      <c r="D107" s="265"/>
      <c r="E107" s="265"/>
      <c r="F107" s="210"/>
      <c r="G107" s="318"/>
      <c r="H107" s="302"/>
      <c r="I107" s="473"/>
      <c r="J107" s="473"/>
      <c r="K107" s="473"/>
      <c r="L107" s="332"/>
      <c r="M107" s="84"/>
      <c r="N107" s="84"/>
      <c r="O107" s="84"/>
    </row>
    <row r="108" spans="1:15" s="85" customFormat="1" ht="17.25" hidden="1">
      <c r="A108" s="57"/>
      <c r="B108" s="239"/>
      <c r="C108" s="265"/>
      <c r="D108" s="265"/>
      <c r="E108" s="265"/>
      <c r="F108" s="210"/>
      <c r="G108" s="318"/>
      <c r="H108" s="302"/>
      <c r="I108" s="473"/>
      <c r="J108" s="473"/>
      <c r="K108" s="473"/>
      <c r="L108" s="332"/>
      <c r="M108" s="84"/>
      <c r="N108" s="84"/>
      <c r="O108" s="84"/>
    </row>
    <row r="109" spans="1:15" s="87" customFormat="1" ht="34.5">
      <c r="A109" s="11" t="s">
        <v>35</v>
      </c>
      <c r="B109" s="12" t="s">
        <v>36</v>
      </c>
      <c r="C109" s="213">
        <f>C13+C14-C36</f>
        <v>10640.840000000004</v>
      </c>
      <c r="D109" s="213">
        <f>D13+D14-D36</f>
        <v>12441.439999999999</v>
      </c>
      <c r="E109" s="213">
        <f>E13+E14-E36</f>
        <v>13030.840000000004</v>
      </c>
      <c r="F109" s="213">
        <f>F13+F14-F36</f>
        <v>4525.4400000000096</v>
      </c>
      <c r="G109" s="316"/>
      <c r="H109" s="304"/>
      <c r="I109" s="473" t="str">
        <f>IF((D109-C109)&lt;0, (0),"")</f>
        <v/>
      </c>
      <c r="J109" s="473" t="str">
        <f t="shared" ref="J109" si="13">IF((E109-D109)&lt;0, (0),"")</f>
        <v/>
      </c>
      <c r="K109" s="473">
        <f t="shared" ref="K109" si="14">IF((F109-E109)&lt;0, (0),"")</f>
        <v>0</v>
      </c>
      <c r="L109" s="197"/>
      <c r="M109" s="86"/>
      <c r="N109" s="86"/>
      <c r="O109" s="86"/>
    </row>
    <row r="110" spans="1:15" s="69" customFormat="1" ht="17.25">
      <c r="A110" s="75"/>
      <c r="B110" s="76"/>
      <c r="C110" s="76"/>
      <c r="D110" s="76"/>
      <c r="E110" s="76"/>
      <c r="H110" s="306"/>
      <c r="I110" s="474"/>
      <c r="J110" s="474"/>
      <c r="K110" s="474"/>
      <c r="L110" s="333"/>
      <c r="M110" s="68"/>
      <c r="N110" s="68"/>
      <c r="O110" s="68"/>
    </row>
    <row r="111" spans="1:15" s="6" customFormat="1" ht="17.25" hidden="1">
      <c r="B111" s="440" t="s">
        <v>2</v>
      </c>
      <c r="C111" s="441"/>
      <c r="D111" s="441"/>
      <c r="E111" s="519" t="str">
        <f>+'Ekamut-caxs'!D78</f>
        <v>Ա. ՆԱԼԲԱՆԴՅԱՆ</v>
      </c>
      <c r="F111" s="519"/>
      <c r="G111" s="295"/>
      <c r="H111" s="307"/>
      <c r="I111" s="264"/>
      <c r="J111" s="264"/>
      <c r="K111" s="264"/>
      <c r="L111" s="38"/>
    </row>
    <row r="112" spans="1:15" s="2" customFormat="1" ht="17.25" hidden="1">
      <c r="A112" s="6"/>
      <c r="B112" s="41" t="s">
        <v>4</v>
      </c>
      <c r="C112" s="6"/>
      <c r="D112" s="6"/>
      <c r="E112" s="520" t="s">
        <v>90</v>
      </c>
      <c r="F112" s="520"/>
      <c r="G112" s="435"/>
      <c r="I112" s="264"/>
      <c r="J112" s="264"/>
      <c r="K112" s="264"/>
      <c r="L112" s="78"/>
    </row>
    <row r="113" spans="2:12" s="2" customFormat="1" ht="17.25" hidden="1">
      <c r="B113" s="442" t="s">
        <v>6</v>
      </c>
      <c r="C113" s="443"/>
      <c r="D113" s="443"/>
      <c r="E113" s="519" t="str">
        <f>+'Ekamut-caxs'!D80</f>
        <v>Մ. ՃԱՐՏԱՐՅԱՆ</v>
      </c>
      <c r="F113" s="519"/>
      <c r="G113" s="296"/>
      <c r="H113" s="73"/>
      <c r="I113" s="264"/>
      <c r="J113" s="264"/>
      <c r="K113" s="264"/>
      <c r="L113" s="78"/>
    </row>
    <row r="114" spans="2:12" s="2" customFormat="1" hidden="1">
      <c r="B114" s="260"/>
      <c r="E114" s="520" t="s">
        <v>90</v>
      </c>
      <c r="F114" s="520"/>
      <c r="G114" s="435"/>
      <c r="I114" s="264"/>
      <c r="J114" s="264"/>
      <c r="K114" s="264"/>
      <c r="L114" s="78"/>
    </row>
    <row r="115" spans="2:12" s="2" customFormat="1" hidden="1">
      <c r="B115" s="260"/>
      <c r="C115" s="78" t="s">
        <v>162</v>
      </c>
      <c r="D115" s="78"/>
      <c r="E115" s="78"/>
      <c r="F115" s="70"/>
      <c r="G115" s="70"/>
      <c r="H115" s="70"/>
      <c r="I115" s="264"/>
      <c r="J115" s="264"/>
      <c r="K115" s="264"/>
      <c r="L115" s="78"/>
    </row>
    <row r="116" spans="2:12" s="436" customFormat="1" ht="110.25" customHeight="1">
      <c r="B116" s="437" t="s">
        <v>197</v>
      </c>
      <c r="C116" s="523"/>
      <c r="D116" s="523"/>
      <c r="E116" s="439" t="s">
        <v>214</v>
      </c>
      <c r="G116" s="439"/>
      <c r="H116" s="444"/>
    </row>
    <row r="117" spans="2:12" s="70" customFormat="1" ht="17.25">
      <c r="B117" s="280"/>
      <c r="H117" s="93"/>
      <c r="I117" s="68"/>
      <c r="J117" s="68"/>
      <c r="K117" s="68"/>
      <c r="L117" s="78"/>
    </row>
    <row r="118" spans="2:12" s="70" customFormat="1" ht="17.25">
      <c r="B118" s="280"/>
      <c r="H118" s="93"/>
      <c r="I118" s="68"/>
      <c r="J118" s="68"/>
      <c r="K118" s="68"/>
      <c r="L118" s="78"/>
    </row>
    <row r="119" spans="2:12" s="70" customFormat="1" ht="17.25">
      <c r="B119" s="280"/>
      <c r="H119" s="93"/>
      <c r="I119" s="65"/>
      <c r="J119" s="65"/>
      <c r="K119" s="65"/>
      <c r="L119" s="78"/>
    </row>
    <row r="120" spans="2:12" s="70" customFormat="1" ht="17.25">
      <c r="B120" s="280"/>
      <c r="H120" s="93"/>
      <c r="I120" s="65"/>
      <c r="J120" s="65"/>
      <c r="K120" s="65"/>
      <c r="L120" s="78"/>
    </row>
    <row r="121" spans="2:12" s="70" customFormat="1" ht="17.25">
      <c r="B121" s="280"/>
      <c r="H121" s="93"/>
      <c r="I121" s="65"/>
      <c r="J121" s="65"/>
      <c r="K121" s="65"/>
      <c r="L121" s="78"/>
    </row>
    <row r="122" spans="2:12" s="70" customFormat="1" ht="17.25">
      <c r="B122" s="280"/>
      <c r="H122" s="93"/>
      <c r="I122" s="6"/>
      <c r="J122" s="6"/>
      <c r="K122" s="6"/>
      <c r="L122" s="78"/>
    </row>
    <row r="123" spans="2:12" s="70" customFormat="1">
      <c r="B123" s="280"/>
      <c r="H123" s="93"/>
      <c r="I123" s="2"/>
      <c r="J123" s="2"/>
      <c r="K123" s="2"/>
      <c r="L123" s="78"/>
    </row>
    <row r="124" spans="2:12" s="70" customFormat="1">
      <c r="B124" s="280"/>
      <c r="H124" s="93"/>
      <c r="I124" s="2"/>
      <c r="J124" s="2"/>
      <c r="K124" s="2"/>
      <c r="L124" s="78"/>
    </row>
    <row r="125" spans="2:12" s="70" customFormat="1">
      <c r="B125" s="280"/>
      <c r="H125" s="93"/>
      <c r="I125" s="2"/>
      <c r="J125" s="2"/>
      <c r="K125" s="2"/>
      <c r="L125" s="78"/>
    </row>
    <row r="126" spans="2:12" s="70" customFormat="1">
      <c r="B126" s="280"/>
      <c r="H126" s="93"/>
      <c r="I126" s="2"/>
      <c r="J126" s="2"/>
      <c r="K126" s="2"/>
      <c r="L126" s="78"/>
    </row>
    <row r="127" spans="2:12" s="70" customFormat="1">
      <c r="B127" s="280"/>
      <c r="H127" s="93"/>
      <c r="I127" s="2"/>
      <c r="J127" s="2"/>
      <c r="K127" s="2"/>
      <c r="L127" s="78"/>
    </row>
    <row r="128" spans="2:12" s="70" customFormat="1" ht="17.25">
      <c r="B128" s="280"/>
      <c r="H128" s="93"/>
      <c r="I128" s="6"/>
      <c r="J128" s="6"/>
      <c r="K128" s="207"/>
      <c r="L128" s="78"/>
    </row>
    <row r="129" spans="2:12" s="70" customFormat="1">
      <c r="B129" s="280"/>
      <c r="H129" s="93"/>
      <c r="L129" s="78"/>
    </row>
    <row r="130" spans="2:12" s="70" customFormat="1">
      <c r="B130" s="280"/>
      <c r="H130" s="93"/>
      <c r="L130" s="78"/>
    </row>
    <row r="131" spans="2:12" s="70" customFormat="1">
      <c r="B131" s="280"/>
      <c r="H131" s="93"/>
      <c r="L131" s="78"/>
    </row>
    <row r="132" spans="2:12" s="70" customFormat="1">
      <c r="B132" s="280"/>
      <c r="H132" s="93"/>
      <c r="L132" s="78"/>
    </row>
    <row r="133" spans="2:12" s="70" customFormat="1">
      <c r="B133" s="280"/>
      <c r="H133" s="93"/>
      <c r="L133" s="78"/>
    </row>
    <row r="134" spans="2:12" s="70" customFormat="1">
      <c r="B134" s="280"/>
      <c r="H134" s="93"/>
      <c r="L134" s="78"/>
    </row>
    <row r="135" spans="2:12" s="70" customFormat="1">
      <c r="B135" s="280"/>
      <c r="H135" s="93"/>
      <c r="L135" s="78"/>
    </row>
    <row r="136" spans="2:12" s="70" customFormat="1">
      <c r="B136" s="280"/>
      <c r="H136" s="93"/>
      <c r="L136" s="78"/>
    </row>
    <row r="137" spans="2:12" s="70" customFormat="1">
      <c r="B137" s="280"/>
      <c r="H137" s="93"/>
      <c r="L137" s="78"/>
    </row>
    <row r="138" spans="2:12" s="70" customFormat="1">
      <c r="B138" s="280"/>
      <c r="H138" s="93"/>
      <c r="L13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116:D116"/>
    <mergeCell ref="E3:G3"/>
    <mergeCell ref="E4:G4"/>
    <mergeCell ref="E5:G5"/>
    <mergeCell ref="E114:F114"/>
    <mergeCell ref="E2:G2"/>
    <mergeCell ref="H30:H35"/>
    <mergeCell ref="E111:F111"/>
    <mergeCell ref="E113:F113"/>
    <mergeCell ref="E112:F112"/>
    <mergeCell ref="A7:F7"/>
    <mergeCell ref="A9:F9"/>
    <mergeCell ref="A8:F8"/>
    <mergeCell ref="H90:H91"/>
  </mergeCells>
  <pageMargins left="0.15748031496063" right="0.196850393700787" top="0.23622047244094499" bottom="0.23622047244094499" header="0.15748031496063" footer="0.196850393700787"/>
  <pageSetup paperSize="9" scale="64" orientation="portrait" r:id="rId1"/>
  <headerFooter alignWithMargins="0"/>
  <ignoredErrors>
    <ignoredError sqref="F9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110</xdr:row>
                <xdr:rowOff>0</xdr:rowOff>
              </from>
              <to>
                <xdr:col>3</xdr:col>
                <xdr:colOff>1171575</xdr:colOff>
                <xdr:row>115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topLeftCell="A51" zoomScaleSheetLayoutView="100" workbookViewId="0">
      <selection activeCell="A25" sqref="A25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5" t="s">
        <v>51</v>
      </c>
      <c r="B1" s="525"/>
      <c r="C1" s="525"/>
      <c r="D1" s="525"/>
      <c r="E1" s="525"/>
      <c r="F1" s="525"/>
    </row>
    <row r="2" spans="1:18" s="20" customFormat="1" ht="20.25">
      <c r="A2" s="513" t="str">
        <f>+'Ekamut-caxs'!A8:D8</f>
        <v>«Յու. Բախշյանի անվան մանկական ֆիլհարմոնիա» ՀՈԱԿ-ի</v>
      </c>
      <c r="B2" s="513"/>
      <c r="C2" s="513"/>
      <c r="D2" s="513"/>
      <c r="E2" s="513"/>
      <c r="F2" s="51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8" t="s">
        <v>225</v>
      </c>
      <c r="B3" s="528"/>
      <c r="C3" s="528"/>
      <c r="D3" s="528"/>
      <c r="E3" s="528"/>
      <c r="F3" s="52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300"/>
      <c r="H5" s="299" t="s">
        <v>204</v>
      </c>
    </row>
    <row r="6" spans="1:18" s="20" customFormat="1" ht="17.25">
      <c r="A6" s="58" t="s">
        <v>7</v>
      </c>
      <c r="B6" s="59" t="s">
        <v>119</v>
      </c>
      <c r="C6" s="226">
        <f>SUM(C7:C15,C18:C24)</f>
        <v>42714.200000000004</v>
      </c>
      <c r="D6" s="226">
        <f>SUM(D7:D15,D18:D24)</f>
        <v>45327.499999999993</v>
      </c>
      <c r="E6" s="226">
        <f t="shared" ref="E6:E71" si="0">D6-C6</f>
        <v>2613.2999999999884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+'Ekamut-caxs'!A12</f>
        <v>1</v>
      </c>
      <c r="B7" s="219" t="str">
        <f>+'Ekamut-caxs'!B12</f>
        <v>Սուբսիդիայից</v>
      </c>
      <c r="C7" s="216">
        <v>27981.9</v>
      </c>
      <c r="D7" s="217">
        <f>+'Ekamut-caxs'!D12</f>
        <v>30034.7</v>
      </c>
      <c r="E7" s="217">
        <f>+D7-C7</f>
        <v>2052.7999999999993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+'Ekamut-caxs'!A13</f>
        <v>2</v>
      </c>
      <c r="B8" s="219" t="str">
        <f>+'Ekamut-caxs'!B13</f>
        <v>Սուբսիդիա՝ ազգային, լարային և փողային նվագարանների ուսուցման գծով</v>
      </c>
      <c r="C8" s="216"/>
      <c r="D8" s="217">
        <f>+'Ekamut-caxs'!D13</f>
        <v>0</v>
      </c>
      <c r="E8" s="217">
        <f t="shared" ref="E8:E24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+'Ekamut-caxs'!A14</f>
        <v>3</v>
      </c>
      <c r="B9" s="219" t="str">
        <f>+'Ekamut-caxs'!B14</f>
        <v>Կամավոր ատեստավորման գծով</v>
      </c>
      <c r="C9" s="216"/>
      <c r="D9" s="217">
        <f>+'Ekamut-caxs'!D14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+'Ekamut-caxs'!A15</f>
        <v>2</v>
      </c>
      <c r="B10" s="219" t="str">
        <f>+'Ekamut-caxs'!B15</f>
        <v xml:space="preserve">Վճարովի ծառայություններից </v>
      </c>
      <c r="C10" s="216">
        <v>11641.4</v>
      </c>
      <c r="D10" s="217">
        <f>+'Ekamut-caxs'!D15</f>
        <v>11750</v>
      </c>
      <c r="E10" s="217">
        <f t="shared" si="1"/>
        <v>108.60000000000036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+'Ekamut-caxs'!A16</f>
        <v>3</v>
      </c>
      <c r="B11" s="219" t="str">
        <f>+'Ekamut-caxs'!B16</f>
        <v>Սպասարկման և կոմունալ համավճարներից</v>
      </c>
      <c r="C11" s="216"/>
      <c r="D11" s="217">
        <f>+'Ekamut-caxs'!D16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+'Ekamut-caxs'!A17</f>
        <v>4</v>
      </c>
      <c r="B12" s="219" t="str">
        <f>+'Ekamut-caxs'!B17</f>
        <v>Միջոցառումների կազմակերպումից</v>
      </c>
      <c r="C12" s="216"/>
      <c r="D12" s="217">
        <f>+'Ekamut-caxs'!D17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+'Ekamut-caxs'!A18</f>
        <v>3</v>
      </c>
      <c r="B13" s="219" t="str">
        <f>+'Ekamut-caxs'!B18</f>
        <v>Ֆինանսական օգնությունից</v>
      </c>
      <c r="C13" s="216">
        <v>0</v>
      </c>
      <c r="D13" s="217">
        <f>+'Ekamut-caxs'!D18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+'Ekamut-caxs'!A19</f>
        <v>4</v>
      </c>
      <c r="B14" s="219" t="str">
        <f>+'Ekamut-caxs'!B19</f>
        <v>Չփոխանակվող գործարքներից (դրամաշնորհից)</v>
      </c>
      <c r="C14" s="216"/>
      <c r="D14" s="217">
        <f>+'Ekamut-caxs'!D19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+'Ekamut-caxs'!A20</f>
        <v>3</v>
      </c>
      <c r="B15" s="219" t="str">
        <f>+'Ekamut-caxs'!B20</f>
        <v xml:space="preserve">Պայմանով ստացված ակտիվներից, այդ թվում՝  </v>
      </c>
      <c r="C15" s="216">
        <v>2567</v>
      </c>
      <c r="D15" s="217">
        <f>+'Ekamut-caxs'!D20</f>
        <v>2617.1</v>
      </c>
      <c r="E15" s="217">
        <f t="shared" si="1"/>
        <v>50.099999999999909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+'Ekamut-caxs'!A21</f>
        <v>3.1</v>
      </c>
      <c r="B16" s="141" t="str">
        <f>+'Ekamut-caxs'!B21</f>
        <v xml:space="preserve">ոչ ընթացիկ </v>
      </c>
      <c r="C16" s="200">
        <v>2567</v>
      </c>
      <c r="D16" s="221">
        <f>+'Ekamut-caxs'!D21</f>
        <v>2617.1</v>
      </c>
      <c r="E16" s="201">
        <f t="shared" si="1"/>
        <v>50.099999999999909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+'Ekamut-caxs'!A22</f>
        <v>3.2</v>
      </c>
      <c r="B17" s="141" t="str">
        <f>+'Ekamut-caxs'!B22</f>
        <v xml:space="preserve">ընթացիկ </v>
      </c>
      <c r="C17" s="200"/>
      <c r="D17" s="221">
        <f>+'Ekamut-caxs'!D22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+'Ekamut-caxs'!A23</f>
        <v>4</v>
      </c>
      <c r="B18" s="219" t="str">
        <f>+'Ekamut-caxs'!B23</f>
        <v>Բանկի տոկոսից</v>
      </c>
      <c r="C18" s="218">
        <v>72.900000000000006</v>
      </c>
      <c r="D18" s="217">
        <f>+'Ekamut-caxs'!D23</f>
        <v>75</v>
      </c>
      <c r="E18" s="217">
        <f t="shared" si="1"/>
        <v>2.0999999999999943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5</v>
      </c>
      <c r="B19" s="219" t="s">
        <v>271</v>
      </c>
      <c r="C19" s="218">
        <v>0.7</v>
      </c>
      <c r="D19" s="217">
        <f>+'Komunal '!N20</f>
        <v>0.7</v>
      </c>
      <c r="E19" s="217">
        <f t="shared" si="1"/>
        <v>0</v>
      </c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+'Ekamut-caxs'!A25</f>
        <v>6</v>
      </c>
      <c r="B20" s="219" t="str">
        <f>+'Ekamut-caxs'!B25</f>
        <v>Այլ եկամուտների գծով</v>
      </c>
      <c r="C20" s="218"/>
      <c r="D20" s="217">
        <f>+'Ekamut-caxs'!D25</f>
        <v>0</v>
      </c>
      <c r="E20" s="217">
        <f t="shared" si="1"/>
        <v>0</v>
      </c>
      <c r="F20" s="216"/>
    </row>
    <row r="21" spans="1:18" s="54" customFormat="1" ht="18.75" hidden="1" customHeight="1">
      <c r="A21" s="57"/>
      <c r="B21" s="219"/>
      <c r="C21" s="218"/>
      <c r="D21" s="217"/>
      <c r="E21" s="217">
        <f t="shared" si="1"/>
        <v>0</v>
      </c>
      <c r="F21" s="216"/>
    </row>
    <row r="22" spans="1:18" s="54" customFormat="1" ht="18.75" hidden="1" customHeight="1">
      <c r="A22" s="57"/>
      <c r="B22" s="219"/>
      <c r="C22" s="218"/>
      <c r="D22" s="217"/>
      <c r="E22" s="217">
        <f t="shared" si="1"/>
        <v>0</v>
      </c>
      <c r="F22" s="216"/>
    </row>
    <row r="23" spans="1:18" s="54" customFormat="1" ht="18.75" customHeight="1">
      <c r="A23" s="57">
        <v>6</v>
      </c>
      <c r="B23" s="219" t="s">
        <v>281</v>
      </c>
      <c r="C23" s="218">
        <v>106</v>
      </c>
      <c r="D23" s="217">
        <v>500</v>
      </c>
      <c r="E23" s="217">
        <f t="shared" si="1"/>
        <v>394</v>
      </c>
      <c r="F23" s="216"/>
    </row>
    <row r="24" spans="1:18" s="54" customFormat="1" ht="31.5" customHeight="1">
      <c r="A24" s="57">
        <v>7</v>
      </c>
      <c r="B24" s="274" t="s">
        <v>282</v>
      </c>
      <c r="C24" s="218">
        <v>344.3</v>
      </c>
      <c r="D24" s="217">
        <v>350</v>
      </c>
      <c r="E24" s="217">
        <f t="shared" si="1"/>
        <v>5.6999999999999886</v>
      </c>
      <c r="F24" s="216"/>
    </row>
    <row r="25" spans="1:18" s="20" customFormat="1" ht="29.25" customHeight="1">
      <c r="A25" s="58" t="s">
        <v>11</v>
      </c>
      <c r="B25" s="56" t="s">
        <v>120</v>
      </c>
      <c r="C25" s="477">
        <f>SUM(C26,C30:C35,C39:C67,C69:C70)</f>
        <v>42714.2</v>
      </c>
      <c r="D25" s="478">
        <f>SUM(D26,D30:D35,D39:D67,D69:D70)</f>
        <v>45327.499999999993</v>
      </c>
      <c r="E25" s="226">
        <f t="shared" si="0"/>
        <v>2613.2999999999956</v>
      </c>
      <c r="F25" s="243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+'Ekamut-caxs'!A32</f>
        <v>1</v>
      </c>
      <c r="B26" s="239" t="str">
        <f>+'Ekamut-caxs'!B32</f>
        <v>Աշխատավարձի գծով, այդ թվում՝</v>
      </c>
      <c r="C26" s="218">
        <v>35481.199999999997</v>
      </c>
      <c r="D26" s="220">
        <f>+'Ekamut-caxs'!D32</f>
        <v>37181.599999999999</v>
      </c>
      <c r="E26" s="217">
        <f t="shared" ref="E26:E70" si="2">+D26-C26</f>
        <v>1700.4000000000015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customHeight="1">
      <c r="A27" s="26">
        <f>+'Ekamut-caxs'!A33</f>
        <v>1.1000000000000001</v>
      </c>
      <c r="B27" s="141" t="str">
        <f>+'Ekamut-caxs'!B33</f>
        <v>վճարովի ծառայության գծով</v>
      </c>
      <c r="C27" s="200">
        <v>7500.4</v>
      </c>
      <c r="D27" s="221">
        <f>+'Ekamut-caxs'!D33</f>
        <v>7536.8</v>
      </c>
      <c r="E27" s="201">
        <f t="shared" si="2"/>
        <v>36.400000000000546</v>
      </c>
      <c r="F27" s="202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1" customHeight="1">
      <c r="A28" s="26">
        <f>+'Ekamut-caxs'!A34</f>
        <v>1.2000000000000002</v>
      </c>
      <c r="B28" s="287" t="str">
        <f>+'Ekamut-caxs'!B34</f>
        <v>պարգևատրման գծով</v>
      </c>
      <c r="C28" s="200">
        <v>1769.1</v>
      </c>
      <c r="D28" s="221">
        <f>+'Ekamut-caxs'!D34</f>
        <v>0</v>
      </c>
      <c r="E28" s="201">
        <f t="shared" si="2"/>
        <v>-1769.1</v>
      </c>
      <c r="F28" s="202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hidden="1" customHeight="1">
      <c r="A29" s="26">
        <f>+'Ekamut-caxs'!A35</f>
        <v>1.3000000000000003</v>
      </c>
      <c r="B29" s="287" t="str">
        <f>+'Ekamut-caxs'!B35</f>
        <v>կամավոր ատեստավորման գծով</v>
      </c>
      <c r="C29" s="200"/>
      <c r="D29" s="221">
        <f>+'Ekamut-caxs'!D35</f>
        <v>0</v>
      </c>
      <c r="E29" s="201">
        <f t="shared" si="2"/>
        <v>0</v>
      </c>
      <c r="F29" s="202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hidden="1" customHeight="1">
      <c r="A30" s="57">
        <f>+'Ekamut-caxs'!A36</f>
        <v>2</v>
      </c>
      <c r="B30" s="219" t="str">
        <f>+'Ekamut-caxs'!B36</f>
        <v>Ջեռուցման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v>2</v>
      </c>
      <c r="B31" s="219" t="str">
        <f>+'Ekamut-caxs'!B37</f>
        <v>Էլեկտրաէներգիայի գծով</v>
      </c>
      <c r="C31" s="218">
        <v>1081.8</v>
      </c>
      <c r="D31" s="220">
        <f>+'Ekamut-caxs'!D37</f>
        <v>954.6</v>
      </c>
      <c r="E31" s="217">
        <f t="shared" si="2"/>
        <v>-127.19999999999993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v>3</v>
      </c>
      <c r="B32" s="219" t="str">
        <f>+'Ekamut-caxs'!B38</f>
        <v>Ջրմուղ-կոյուղու գծով</v>
      </c>
      <c r="C32" s="218">
        <v>19.100000000000001</v>
      </c>
      <c r="D32" s="220">
        <f>+'Ekamut-caxs'!D38</f>
        <v>18.899999999999999</v>
      </c>
      <c r="E32" s="217">
        <f t="shared" si="2"/>
        <v>-0.20000000000000284</v>
      </c>
      <c r="F32" s="216"/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hidden="1" customHeight="1">
      <c r="A33" s="57">
        <f>+'Ekamut-caxs'!A39</f>
        <v>4</v>
      </c>
      <c r="B33" s="219" t="str">
        <f>+'Ekamut-caxs'!B39</f>
        <v>Աղբահանության գծով</v>
      </c>
      <c r="C33" s="218"/>
      <c r="D33" s="220">
        <f>+'Ekamut-caxs'!D39</f>
        <v>0</v>
      </c>
      <c r="E33" s="217">
        <f t="shared" si="2"/>
        <v>0</v>
      </c>
      <c r="F33" s="216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hidden="1" customHeight="1">
      <c r="A34" s="57">
        <f>+'Ekamut-caxs'!A40</f>
        <v>5</v>
      </c>
      <c r="B34" s="219" t="str">
        <f>+'Ekamut-caxs'!B40</f>
        <v>Ախտաբանության գծով</v>
      </c>
      <c r="C34" s="218"/>
      <c r="D34" s="220">
        <f>+'Ekamut-caxs'!D40</f>
        <v>0</v>
      </c>
      <c r="E34" s="217">
        <f t="shared" si="2"/>
        <v>0</v>
      </c>
      <c r="F34" s="216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v>4</v>
      </c>
      <c r="B35" s="219" t="str">
        <f>+'Ekamut-caxs'!B41</f>
        <v>Կապի գծով, որից`</v>
      </c>
      <c r="C35" s="218">
        <f>+C36+C37+C38</f>
        <v>122.4</v>
      </c>
      <c r="D35" s="220">
        <f>+'Ekamut-caxs'!D41</f>
        <v>122.4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customHeight="1">
      <c r="A36" s="25">
        <v>4.0999999999999996</v>
      </c>
      <c r="B36" s="275" t="str">
        <f>+'Ekamut-caxs'!B42</f>
        <v>բաժանորդային վճար</v>
      </c>
      <c r="C36" s="200">
        <v>57.6</v>
      </c>
      <c r="D36" s="221">
        <f>+'Ekamut-caxs'!D42</f>
        <v>57.6</v>
      </c>
      <c r="E36" s="201">
        <f t="shared" si="2"/>
        <v>0</v>
      </c>
      <c r="F36" s="202"/>
    </row>
    <row r="37" spans="1:18" ht="21" hidden="1" customHeight="1">
      <c r="A37" s="25">
        <f>+'Ekamut-caxs'!A43</f>
        <v>4.1999999999999993</v>
      </c>
      <c r="B37" s="275" t="str">
        <f>+'Ekamut-caxs'!B43</f>
        <v>րոպեավճար</v>
      </c>
      <c r="C37" s="200"/>
      <c r="D37" s="221">
        <f>+'Ekamut-caxs'!D43</f>
        <v>0</v>
      </c>
      <c r="E37" s="201">
        <f t="shared" si="2"/>
        <v>0</v>
      </c>
      <c r="F37" s="202"/>
    </row>
    <row r="38" spans="1:18" ht="21" customHeight="1">
      <c r="A38" s="25">
        <v>4.2</v>
      </c>
      <c r="B38" s="275" t="str">
        <f>+'Ekamut-caxs'!B44</f>
        <v>ինտերնետ կապ</v>
      </c>
      <c r="C38" s="200">
        <v>64.8</v>
      </c>
      <c r="D38" s="221">
        <f>+'Ekamut-caxs'!D44</f>
        <v>64.8</v>
      </c>
      <c r="E38" s="201">
        <f t="shared" si="2"/>
        <v>0</v>
      </c>
      <c r="F38" s="202"/>
    </row>
    <row r="39" spans="1:18" s="55" customFormat="1" ht="21" customHeight="1">
      <c r="A39" s="57">
        <v>5</v>
      </c>
      <c r="B39" s="219" t="str">
        <f>+'Ekamut-caxs'!B45</f>
        <v>Բանկային ծառայության գծով</v>
      </c>
      <c r="C39" s="218">
        <v>0</v>
      </c>
      <c r="D39" s="220">
        <f>+'Ekamut-caxs'!D45</f>
        <v>5</v>
      </c>
      <c r="E39" s="217">
        <f t="shared" si="2"/>
        <v>5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v>6</v>
      </c>
      <c r="B40" s="219" t="str">
        <f>+'Ekamut-caxs'!B46</f>
        <v>Տնտեսական ապրանքների գծով</v>
      </c>
      <c r="C40" s="218">
        <v>38.299999999999997</v>
      </c>
      <c r="D40" s="220">
        <f>+'Ekamut-caxs'!D46</f>
        <v>65</v>
      </c>
      <c r="E40" s="217">
        <f t="shared" si="2"/>
        <v>26.700000000000003</v>
      </c>
      <c r="F40" s="216"/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v>7</v>
      </c>
      <c r="B41" s="219" t="str">
        <f>+'Ekamut-caxs'!B47</f>
        <v>Գրասենյակային ապրանքների գծով</v>
      </c>
      <c r="C41" s="218">
        <v>20.6</v>
      </c>
      <c r="D41" s="220">
        <f>+'Ekamut-caxs'!D47</f>
        <v>65.099999999999994</v>
      </c>
      <c r="E41" s="217">
        <f t="shared" si="2"/>
        <v>44.499999999999993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.75" hidden="1" customHeight="1">
      <c r="A42" s="57">
        <f>+'Ekamut-caxs'!A48</f>
        <v>8</v>
      </c>
      <c r="B42" s="219" t="str">
        <f>+'Ekamut-caxs'!B48</f>
        <v>Փոքրարժեք կամ արագամաշ առարկաների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9</v>
      </c>
      <c r="B43" s="219" t="str">
        <f>+'Ekamut-caxs'!B49</f>
        <v>Ուսումնական նյութերի գծով</v>
      </c>
      <c r="C43" s="218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10</v>
      </c>
      <c r="B44" s="219" t="str">
        <f>+'Ekamut-caxs'!B50</f>
        <v>Դեղորայքի գծով</v>
      </c>
      <c r="C44" s="218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hidden="1" customHeight="1">
      <c r="A45" s="57">
        <f>+'Ekamut-caxs'!A51</f>
        <v>11</v>
      </c>
      <c r="B45" s="219" t="str">
        <f>+'Ekamut-caxs'!B51</f>
        <v>Բուժ.ծառայության գծով</v>
      </c>
      <c r="C45" s="218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12</v>
      </c>
      <c r="B46" s="219" t="str">
        <f>+'Ekamut-caxs'!B52</f>
        <v>Ընթացիկ վերանորոգման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13</v>
      </c>
      <c r="B47" s="219" t="str">
        <f>+'Ekamut-caxs'!B53</f>
        <v>Ջեռուցման համակարգի սպասարկման գծով</v>
      </c>
      <c r="C47" s="216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+'Ekamut-caxs'!A54</f>
        <v>14</v>
      </c>
      <c r="B48" s="219" t="str">
        <f>+'Ekamut-caxs'!B54</f>
        <v>Կաթսայատան սպասարկման գծով</v>
      </c>
      <c r="C48" s="216"/>
      <c r="D48" s="220">
        <f>+'Ekamut-caxs'!D54</f>
        <v>0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+'Ekamut-caxs'!A55</f>
        <v>15</v>
      </c>
      <c r="B49" s="219" t="str">
        <f>+'Ekamut-caxs'!B55</f>
        <v>Սպասարկման և կոմունալ համավճարների գծով</v>
      </c>
      <c r="C49" s="216"/>
      <c r="D49" s="220">
        <f>+'Ekamut-caxs'!D55</f>
        <v>0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16</v>
      </c>
      <c r="B50" s="219" t="str">
        <f>+'Ekamut-caxs'!B56</f>
        <v>Գնումների համակարգողի ծառայության գծով</v>
      </c>
      <c r="C50" s="218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5.25" customHeight="1">
      <c r="A51" s="57">
        <v>8</v>
      </c>
      <c r="B51" s="219" t="str">
        <f>+'Ekamut-caxs'!B57</f>
        <v>Համակարգիչների տեխնիկական սպասարկման գծով</v>
      </c>
      <c r="C51" s="218">
        <v>5.8</v>
      </c>
      <c r="D51" s="220">
        <f>+'Ekamut-caxs'!D57</f>
        <v>6</v>
      </c>
      <c r="E51" s="217">
        <f t="shared" si="2"/>
        <v>0.20000000000000018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9" customHeight="1">
      <c r="A52" s="57">
        <v>9</v>
      </c>
      <c r="B52" s="219" t="str">
        <f>+'Ekamut-caxs'!B58</f>
        <v>Համակարգչային ծրագրի և կայքի սպասարկման գծով</v>
      </c>
      <c r="C52" s="216">
        <v>95</v>
      </c>
      <c r="D52" s="220">
        <f>+'Ekamut-caxs'!D58</f>
        <v>107</v>
      </c>
      <c r="E52" s="217">
        <f t="shared" si="2"/>
        <v>12</v>
      </c>
      <c r="F52" s="216"/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v>10</v>
      </c>
      <c r="B53" s="219" t="str">
        <f>+'Ekamut-caxs'!B59</f>
        <v>էլ․ստորագրության գծով</v>
      </c>
      <c r="C53" s="216">
        <v>3</v>
      </c>
      <c r="D53" s="220">
        <f>+'Ekamut-caxs'!D59</f>
        <v>3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11</v>
      </c>
      <c r="B54" s="219" t="str">
        <f>+'Ekamut-caxs'!B60</f>
        <v>Հայտարարության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12</v>
      </c>
      <c r="B55" s="219" t="str">
        <f>+'Ekamut-caxs'!B61</f>
        <v>Բաժանորդագրության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hidden="1" customHeight="1">
      <c r="A56" s="57">
        <f>+'Ekamut-caxs'!A62</f>
        <v>13</v>
      </c>
      <c r="B56" s="219" t="str">
        <f>+'Ekamut-caxs'!B62</f>
        <v>Վերապատրաստման գծով</v>
      </c>
      <c r="C56" s="216"/>
      <c r="D56" s="220">
        <f>+'Ekamut-caxs'!D62</f>
        <v>0</v>
      </c>
      <c r="E56" s="217">
        <f t="shared" si="2"/>
        <v>0</v>
      </c>
      <c r="F56" s="216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0.25" hidden="1" customHeight="1">
      <c r="A57" s="57">
        <f>+'Ekamut-caxs'!A63</f>
        <v>14</v>
      </c>
      <c r="B57" s="219" t="str">
        <f>+'Ekamut-caxs'!B63</f>
        <v>Միջոցառումների գծով</v>
      </c>
      <c r="C57" s="216"/>
      <c r="D57" s="220">
        <f>+'Ekamut-caxs'!D63</f>
        <v>0</v>
      </c>
      <c r="E57" s="217">
        <f t="shared" si="2"/>
        <v>0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hidden="1" customHeight="1">
      <c r="A58" s="57">
        <f>+'Ekamut-caxs'!A64</f>
        <v>15</v>
      </c>
      <c r="B58" s="219" t="str">
        <f>+'Ekamut-caxs'!B64</f>
        <v>Տպագրական ծառայությունների գծով</v>
      </c>
      <c r="C58" s="216"/>
      <c r="D58" s="220">
        <f>+'Ekamut-caxs'!D64</f>
        <v>0</v>
      </c>
      <c r="E58" s="217">
        <f t="shared" si="2"/>
        <v>0</v>
      </c>
      <c r="F58" s="21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4" customFormat="1" ht="21" customHeight="1">
      <c r="A59" s="57">
        <v>11</v>
      </c>
      <c r="B59" s="276" t="s">
        <v>283</v>
      </c>
      <c r="C59" s="216">
        <v>2950.6</v>
      </c>
      <c r="D59" s="218">
        <v>2950.6</v>
      </c>
      <c r="E59" s="216">
        <f t="shared" si="2"/>
        <v>0</v>
      </c>
      <c r="F59" s="216"/>
      <c r="G59" s="307"/>
    </row>
    <row r="60" spans="1:18" s="54" customFormat="1" ht="21" customHeight="1">
      <c r="A60" s="57">
        <v>12</v>
      </c>
      <c r="B60" s="276" t="s">
        <v>284</v>
      </c>
      <c r="C60" s="216">
        <v>75</v>
      </c>
      <c r="D60" s="218">
        <v>300</v>
      </c>
      <c r="E60" s="216">
        <f t="shared" si="2"/>
        <v>225</v>
      </c>
      <c r="F60" s="216"/>
      <c r="G60" s="307"/>
    </row>
    <row r="61" spans="1:18" s="54" customFormat="1" ht="21" customHeight="1">
      <c r="A61" s="57">
        <v>13</v>
      </c>
      <c r="B61" s="276" t="s">
        <v>275</v>
      </c>
      <c r="C61" s="216">
        <v>19.600000000000001</v>
      </c>
      <c r="D61" s="218">
        <v>21.6</v>
      </c>
      <c r="E61" s="216">
        <f t="shared" si="2"/>
        <v>2</v>
      </c>
      <c r="F61" s="216"/>
      <c r="G61" s="307"/>
    </row>
    <row r="62" spans="1:18" s="54" customFormat="1" ht="21" customHeight="1">
      <c r="A62" s="57">
        <v>14</v>
      </c>
      <c r="B62" s="276" t="s">
        <v>285</v>
      </c>
      <c r="C62" s="216">
        <v>37.6</v>
      </c>
      <c r="D62" s="218">
        <v>55.2</v>
      </c>
      <c r="E62" s="216">
        <f t="shared" si="2"/>
        <v>17.600000000000001</v>
      </c>
      <c r="F62" s="216"/>
      <c r="G62" s="307"/>
    </row>
    <row r="63" spans="1:18" s="54" customFormat="1" ht="21" customHeight="1">
      <c r="A63" s="57">
        <v>15</v>
      </c>
      <c r="B63" s="276" t="s">
        <v>287</v>
      </c>
      <c r="C63" s="216">
        <v>0</v>
      </c>
      <c r="D63" s="218">
        <v>400</v>
      </c>
      <c r="E63" s="216">
        <f t="shared" si="2"/>
        <v>400</v>
      </c>
      <c r="F63" s="216"/>
      <c r="G63" s="307"/>
    </row>
    <row r="64" spans="1:18" s="54" customFormat="1" ht="36" customHeight="1">
      <c r="A64" s="57">
        <v>16</v>
      </c>
      <c r="B64" s="276" t="s">
        <v>288</v>
      </c>
      <c r="C64" s="216">
        <v>28.1</v>
      </c>
      <c r="D64" s="218">
        <v>30</v>
      </c>
      <c r="E64" s="216">
        <f t="shared" si="2"/>
        <v>1.8999999999999986</v>
      </c>
      <c r="F64" s="216"/>
      <c r="G64" s="307"/>
    </row>
    <row r="65" spans="1:18" s="54" customFormat="1" ht="21" hidden="1" customHeight="1">
      <c r="A65" s="57">
        <f>+'Ekamut-caxs'!A70</f>
        <v>16</v>
      </c>
      <c r="B65" s="276"/>
      <c r="C65" s="216"/>
      <c r="D65" s="218"/>
      <c r="E65" s="216">
        <f t="shared" si="2"/>
        <v>0</v>
      </c>
      <c r="F65" s="216"/>
    </row>
    <row r="66" spans="1:18" s="54" customFormat="1" ht="21" hidden="1" customHeight="1">
      <c r="A66" s="406">
        <f>+'Ekamut-caxs'!A71</f>
        <v>17</v>
      </c>
      <c r="B66" s="245" t="str">
        <f>+'Ekamut-caxs'!B71</f>
        <v>Ներկայացուցչական ծախսեր</v>
      </c>
      <c r="C66" s="216"/>
      <c r="D66" s="218">
        <f>+'Ekamut-caxs'!D71</f>
        <v>0</v>
      </c>
      <c r="E66" s="216">
        <f t="shared" si="2"/>
        <v>0</v>
      </c>
      <c r="F66" s="216"/>
    </row>
    <row r="67" spans="1:18" s="55" customFormat="1" ht="21" customHeight="1">
      <c r="A67" s="57">
        <v>17</v>
      </c>
      <c r="B67" s="219" t="str">
        <f>+'Ekamut-caxs'!B72</f>
        <v>Հիմնական միջոցների մաշվածության գծով, որից՝</v>
      </c>
      <c r="C67" s="216">
        <v>2736.1</v>
      </c>
      <c r="D67" s="220">
        <f>+'Ekamut-caxs'!D72</f>
        <v>3041.5</v>
      </c>
      <c r="E67" s="217">
        <f t="shared" si="2"/>
        <v>305.40000000000009</v>
      </c>
      <c r="F67" s="216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ht="20.25" customHeight="1">
      <c r="A68" s="26">
        <v>17.100000000000001</v>
      </c>
      <c r="B68" s="288" t="str">
        <f>+'Ekamut-caxs'!B73</f>
        <v>պայմանով (անհատույց) ստացված</v>
      </c>
      <c r="C68" s="202">
        <v>2567</v>
      </c>
      <c r="D68" s="221">
        <f>+'Ekamut-caxs'!D73</f>
        <v>2617.1</v>
      </c>
      <c r="E68" s="201">
        <f t="shared" si="2"/>
        <v>50.099999999999909</v>
      </c>
      <c r="F68" s="202"/>
      <c r="G68" s="136"/>
    </row>
    <row r="69" spans="1:18" s="55" customFormat="1" ht="21" hidden="1" customHeight="1">
      <c r="A69" s="57">
        <f>+'Ekamut-caxs'!A74</f>
        <v>18</v>
      </c>
      <c r="B69" s="219" t="str">
        <f>+'Ekamut-caxs'!B74</f>
        <v xml:space="preserve">Չփոխհատուցվող հարկերի գծով </v>
      </c>
      <c r="C69" s="216"/>
      <c r="D69" s="220">
        <f>+'Ekamut-caxs'!D74</f>
        <v>0</v>
      </c>
      <c r="E69" s="217">
        <f t="shared" si="2"/>
        <v>0</v>
      </c>
      <c r="F69" s="216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5" customFormat="1" ht="21" hidden="1" customHeight="1">
      <c r="A70" s="57">
        <f>+'Ekamut-caxs'!A75</f>
        <v>19</v>
      </c>
      <c r="B70" s="219" t="str">
        <f>+'Ekamut-caxs'!B75</f>
        <v>Այլ ծախսերի գծով</v>
      </c>
      <c r="C70" s="216"/>
      <c r="D70" s="220">
        <f>+'Ekamut-caxs'!D75</f>
        <v>0</v>
      </c>
      <c r="E70" s="217">
        <f t="shared" si="2"/>
        <v>0</v>
      </c>
      <c r="F70" s="216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31" customFormat="1" ht="17.25">
      <c r="A71" s="24"/>
      <c r="B71" s="289" t="s">
        <v>76</v>
      </c>
      <c r="C71" s="243">
        <f>C6-C25</f>
        <v>0</v>
      </c>
      <c r="D71" s="226">
        <f>D6-D25</f>
        <v>0</v>
      </c>
      <c r="E71" s="226">
        <f t="shared" si="0"/>
        <v>0</v>
      </c>
      <c r="F71" s="243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1" customFormat="1" ht="45" customHeight="1">
      <c r="A72" s="32"/>
      <c r="B72" s="290"/>
      <c r="C72" s="33"/>
      <c r="D72" s="33"/>
      <c r="E72" s="33"/>
      <c r="F72" s="33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</row>
    <row r="73" spans="1:18" ht="24.75" customHeight="1">
      <c r="B73" s="291" t="s">
        <v>2</v>
      </c>
      <c r="C73" s="22"/>
      <c r="D73" s="527" t="str">
        <f>+'Ekamut-caxs'!D78</f>
        <v>Ա. ՆԱԼԲԱՆԴՅԱՆ</v>
      </c>
      <c r="E73" s="527"/>
      <c r="F73" s="103"/>
    </row>
    <row r="74" spans="1:18" ht="9.75" customHeight="1">
      <c r="B74" s="292"/>
      <c r="D74" s="526" t="s">
        <v>5</v>
      </c>
      <c r="E74" s="526"/>
      <c r="F74" s="237"/>
    </row>
    <row r="75" spans="1:18" ht="24.75" customHeight="1">
      <c r="B75" s="291" t="s">
        <v>6</v>
      </c>
      <c r="C75" s="22"/>
      <c r="D75" s="527" t="str">
        <f>+'Ekamut-caxs'!D80</f>
        <v>Մ. ՃԱՐՏԱՐՅԱՆ</v>
      </c>
      <c r="E75" s="527"/>
      <c r="F75" s="103"/>
    </row>
    <row r="76" spans="1:18" ht="11.25" customHeight="1">
      <c r="D76" s="526" t="s">
        <v>5</v>
      </c>
      <c r="E76" s="526"/>
      <c r="F76" s="237"/>
    </row>
    <row r="77" spans="1:18" s="17" customFormat="1">
      <c r="A77" s="22"/>
      <c r="B77" s="286" t="s">
        <v>1</v>
      </c>
      <c r="C77" s="18"/>
      <c r="D77" s="18"/>
      <c r="E77" s="18"/>
      <c r="F77" s="18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  <row r="91" spans="1:2" s="17" customFormat="1">
      <c r="A91" s="96"/>
      <c r="B91" s="21"/>
    </row>
    <row r="92" spans="1:2" s="17" customFormat="1">
      <c r="A92" s="96"/>
      <c r="B92" s="21"/>
    </row>
    <row r="93" spans="1:2" s="17" customFormat="1">
      <c r="A93" s="96"/>
      <c r="B93" s="21"/>
    </row>
    <row r="94" spans="1:2" s="17" customFormat="1">
      <c r="A94" s="96"/>
      <c r="B94" s="21"/>
    </row>
    <row r="95" spans="1:2" s="17" customFormat="1">
      <c r="A95" s="96"/>
      <c r="B95" s="21"/>
    </row>
  </sheetData>
  <sheetProtection algorithmName="SHA-512" hashValue="NOQj5OxjRUqmIZeyL0e/ftM9K9g8DQbau5jyymxqgNxzHlYW5RpoqTtWrRNfpcAXTqdyvAraIGzUUCcnBL+DUA==" saltValue="9+o5aDhN4F/E5XvFGe11+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6:E76"/>
    <mergeCell ref="D73:E73"/>
    <mergeCell ref="D74:E74"/>
    <mergeCell ref="D75:E75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4"/>
  <sheetViews>
    <sheetView view="pageBreakPreview" zoomScaleSheetLayoutView="100" workbookViewId="0">
      <selection activeCell="A25" sqref="A25"/>
    </sheetView>
  </sheetViews>
  <sheetFormatPr defaultColWidth="9.140625" defaultRowHeight="13.5"/>
  <cols>
    <col min="1" max="1" width="8.2851562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5" t="s">
        <v>77</v>
      </c>
      <c r="B1" s="525"/>
      <c r="C1" s="525"/>
      <c r="D1" s="525"/>
      <c r="E1" s="525"/>
      <c r="F1" s="525"/>
    </row>
    <row r="2" spans="1:20" s="20" customFormat="1" ht="20.25">
      <c r="A2" s="513" t="str">
        <f>+'Ekamut-caxs'!A8:D8</f>
        <v>«Յու. Բախշյանի անվան մանկական ֆիլհարմոնիա» ՀՈԱԿ-ի</v>
      </c>
      <c r="B2" s="513"/>
      <c r="C2" s="513"/>
      <c r="D2" s="513"/>
      <c r="E2" s="513"/>
      <c r="F2" s="513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8" t="s">
        <v>226</v>
      </c>
      <c r="B3" s="528"/>
      <c r="C3" s="528"/>
      <c r="D3" s="528"/>
      <c r="E3" s="528"/>
      <c r="F3" s="528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3565.9</v>
      </c>
      <c r="D6" s="213">
        <f>+C97</f>
        <v>7164.4000000000015</v>
      </c>
      <c r="E6" s="213">
        <f>D6-C6</f>
        <v>3598.5000000000014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SUM(C8:C20)</f>
        <v>44150.400000000001</v>
      </c>
      <c r="D7" s="213">
        <f>SUM(D8:D20)</f>
        <v>42709.7</v>
      </c>
      <c r="E7" s="213">
        <f>D7-C7</f>
        <v>-1440.7000000000044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hosqer'!A15</f>
        <v>1</v>
      </c>
      <c r="B8" s="274" t="str">
        <f>+'Dramakan hosqer'!B15</f>
        <v>Սուբսիդիայից</v>
      </c>
      <c r="C8" s="210">
        <v>31985.8</v>
      </c>
      <c r="D8" s="210">
        <f>+'Dramakan hosqer'!F15</f>
        <v>30034.7</v>
      </c>
      <c r="E8" s="210">
        <f>+D8-C8</f>
        <v>-1951.0999999999985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hosqer'!A16</f>
        <v>2</v>
      </c>
      <c r="B9" s="274" t="str">
        <f>+'Dramakan hosqer'!B16</f>
        <v>Սուբսիդիա՝ ազգային, լարային և փողային նվագարանների ուսուցման գծով</v>
      </c>
      <c r="C9" s="210"/>
      <c r="D9" s="210">
        <f>+'Dramakan hosqer'!F16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hosqer'!A17</f>
        <v>3</v>
      </c>
      <c r="B10" s="274" t="str">
        <f>+'Dramakan hosqer'!B17</f>
        <v>Կամավոր ատեստավորման գծով</v>
      </c>
      <c r="C10" s="210"/>
      <c r="D10" s="210">
        <f>+'Dramakan hosqer'!F17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v>2</v>
      </c>
      <c r="B11" s="274" t="str">
        <f>+'Dramakan hosqer'!B18</f>
        <v xml:space="preserve">Վճարովի ծառայություններից </v>
      </c>
      <c r="C11" s="210">
        <v>11641.4</v>
      </c>
      <c r="D11" s="210">
        <f>+'Dramakan hosqer'!F18</f>
        <v>11750</v>
      </c>
      <c r="E11" s="210">
        <f t="shared" si="0"/>
        <v>108.60000000000036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hosqer'!A19</f>
        <v>3</v>
      </c>
      <c r="B12" s="274" t="str">
        <f>+'Dramakan hosqer'!B19</f>
        <v>Սպասարկման և կոմունալ համավճարներից</v>
      </c>
      <c r="C12" s="210"/>
      <c r="D12" s="210">
        <f>+'Dramakan hosqer'!F19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hosqer'!A20</f>
        <v>4</v>
      </c>
      <c r="B13" s="274" t="str">
        <f>+'Dramakan hosqer'!B20</f>
        <v>Միջոցառումների կազմակերպումից</v>
      </c>
      <c r="C13" s="210"/>
      <c r="D13" s="210">
        <f>+'Dramakan hosqer'!F20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>
      <c r="A14" s="57">
        <v>3</v>
      </c>
      <c r="B14" s="274" t="str">
        <f>+'Dramakan hosqer'!B21</f>
        <v>Ֆինանսական օգնությունից</v>
      </c>
      <c r="C14" s="210">
        <v>0</v>
      </c>
      <c r="D14" s="210">
        <f>+'Dramakan hosqer'!F21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hosqer'!A22</f>
        <v>4</v>
      </c>
      <c r="B15" s="274" t="str">
        <f>+'Dramakan hosqer'!B22</f>
        <v>Չփոխանակվող գործարքներից (դրամաշնորհից)</v>
      </c>
      <c r="C15" s="210"/>
      <c r="D15" s="210">
        <f>+'Dramakan hosqer'!F22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hosqer'!A23</f>
        <v>5</v>
      </c>
      <c r="B16" s="274" t="str">
        <f>+'Dramakan hosqer'!B23</f>
        <v>Դեբիտորական պարտքերից</v>
      </c>
      <c r="C16" s="210"/>
      <c r="D16" s="210">
        <f>+'Dramakan hosqer'!F23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v>4</v>
      </c>
      <c r="B17" s="274" t="str">
        <f>+'Dramakan hosqer'!B29</f>
        <v>Բանկի տոկոսից</v>
      </c>
      <c r="C17" s="210">
        <v>72.900000000000006</v>
      </c>
      <c r="D17" s="210">
        <f>+'Dramakan hosqer'!F29</f>
        <v>75</v>
      </c>
      <c r="E17" s="210">
        <f t="shared" si="0"/>
        <v>2.0999999999999943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hosqer'!A30</f>
        <v>4</v>
      </c>
      <c r="B18" s="276" t="str">
        <f>+'Dramakan hosqer'!B30</f>
        <v>Այլ մուտքեր</v>
      </c>
      <c r="C18" s="210"/>
      <c r="D18" s="210">
        <f>+'Dramakan hosqer'!F30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>
        <v>5</v>
      </c>
      <c r="B19" s="276" t="s">
        <v>281</v>
      </c>
      <c r="C19" s="210">
        <v>106</v>
      </c>
      <c r="D19" s="210">
        <v>500</v>
      </c>
      <c r="E19" s="210">
        <f t="shared" si="0"/>
        <v>394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54" customFormat="1" ht="17.25">
      <c r="A20" s="57">
        <v>6</v>
      </c>
      <c r="B20" s="276" t="s">
        <v>282</v>
      </c>
      <c r="C20" s="210">
        <v>344.3</v>
      </c>
      <c r="D20" s="210">
        <v>350</v>
      </c>
      <c r="E20" s="210">
        <v>0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s="19" customFormat="1" ht="34.5">
      <c r="A21" s="329" t="s">
        <v>31</v>
      </c>
      <c r="B21" s="330" t="s">
        <v>79</v>
      </c>
      <c r="C21" s="203">
        <f>+C22+C79+C92</f>
        <v>40551.9</v>
      </c>
      <c r="D21" s="203">
        <f>+D22+D79+D92</f>
        <v>45348.659999999989</v>
      </c>
      <c r="E21" s="203">
        <f>+E22+E79+E92</f>
        <v>4796.76</v>
      </c>
      <c r="F21" s="203"/>
      <c r="G21" s="269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20" customFormat="1" ht="17.25">
      <c r="A22" s="14" t="s">
        <v>52</v>
      </c>
      <c r="B22" s="12" t="s">
        <v>55</v>
      </c>
      <c r="C22" s="213">
        <f>SUM(C23,C27:C32,C36:C73,C77:C78)</f>
        <v>39981.9</v>
      </c>
      <c r="D22" s="213">
        <f>SUM(D23,D26:D32,D36:D73,D77:D78)</f>
        <v>42348.659999999989</v>
      </c>
      <c r="E22" s="213">
        <f>SUM(E23,E26:E31,E35:E73,E77:E78)</f>
        <v>2366.7600000000007</v>
      </c>
      <c r="F22" s="203"/>
      <c r="G22" s="112"/>
      <c r="H22" s="97"/>
      <c r="I22" s="97"/>
      <c r="J22" s="97"/>
      <c r="K22" s="97"/>
      <c r="L22" s="97"/>
      <c r="M22" s="97"/>
      <c r="N22" s="105"/>
      <c r="O22" s="105"/>
      <c r="P22" s="105"/>
      <c r="Q22" s="105"/>
      <c r="R22" s="105"/>
      <c r="S22" s="105"/>
      <c r="T22" s="105"/>
    </row>
    <row r="23" spans="1:20" s="55" customFormat="1" ht="17.25">
      <c r="A23" s="57">
        <f>+'Dramakan hosqer'!A38</f>
        <v>1</v>
      </c>
      <c r="B23" s="239" t="str">
        <f>+'Dramakan hosqer'!B38</f>
        <v>Աշխատավարձի գծով, այդ թվում՝</v>
      </c>
      <c r="C23" s="210">
        <v>35417.699999999997</v>
      </c>
      <c r="D23" s="210">
        <f>+'Dramakan hosqer'!F38</f>
        <v>37181.599999999999</v>
      </c>
      <c r="E23" s="210">
        <f>+D23-C23</f>
        <v>1763.9000000000015</v>
      </c>
      <c r="F23" s="210"/>
      <c r="G23" s="91"/>
      <c r="H23" s="100"/>
      <c r="I23" s="100"/>
      <c r="J23" s="100"/>
      <c r="K23" s="100"/>
      <c r="L23" s="100"/>
      <c r="M23" s="100"/>
      <c r="N23" s="107"/>
      <c r="O23" s="107"/>
      <c r="P23" s="107"/>
      <c r="Q23" s="107"/>
      <c r="R23" s="107"/>
      <c r="S23" s="107"/>
      <c r="T23" s="107"/>
    </row>
    <row r="24" spans="1:20">
      <c r="A24" s="25">
        <f>+'Dramakan hosqer'!A39</f>
        <v>1.1000000000000001</v>
      </c>
      <c r="B24" s="275" t="str">
        <f>+'Dramakan hosqer'!B39</f>
        <v>վճարովի ծառայության գծով</v>
      </c>
      <c r="C24" s="204">
        <v>7500.4</v>
      </c>
      <c r="D24" s="204">
        <f>+'Dramakan hosqer'!F39</f>
        <v>7536.8</v>
      </c>
      <c r="E24" s="204">
        <f t="shared" ref="E24:E75" si="1">+D24-C24</f>
        <v>36.400000000000546</v>
      </c>
      <c r="F24" s="204"/>
    </row>
    <row r="25" spans="1:20">
      <c r="A25" s="25">
        <f>+'Dramakan hosqer'!A40</f>
        <v>1.2000000000000002</v>
      </c>
      <c r="B25" s="277" t="str">
        <f>+'Dramakan hosqer'!B40</f>
        <v>պարգևատրման գծով</v>
      </c>
      <c r="C25" s="204">
        <v>1769.1</v>
      </c>
      <c r="D25" s="204">
        <f>+'Dramakan hosqer'!F40</f>
        <v>0</v>
      </c>
      <c r="E25" s="204">
        <f t="shared" si="1"/>
        <v>-1769.1</v>
      </c>
      <c r="F25" s="204"/>
    </row>
    <row r="26" spans="1:20" s="55" customFormat="1" ht="17.25" hidden="1">
      <c r="A26" s="57">
        <f>+'Dramakan hosqer'!A41</f>
        <v>1.3000000000000003</v>
      </c>
      <c r="B26" s="275" t="str">
        <f>+'Dramakan hosqer'!B41</f>
        <v>կամավոր ատեստավորման գծով</v>
      </c>
      <c r="C26" s="210"/>
      <c r="D26" s="210">
        <f>+'Dramakan hosqer'!F41</f>
        <v>0</v>
      </c>
      <c r="E26" s="210">
        <f t="shared" si="1"/>
        <v>0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 hidden="1">
      <c r="A27" s="57">
        <f>+'Dramakan hosqer'!A42</f>
        <v>2</v>
      </c>
      <c r="B27" s="219" t="str">
        <f>+'Dramakan hosqer'!B42</f>
        <v>Ջեռուցման գծով</v>
      </c>
      <c r="C27" s="210"/>
      <c r="D27" s="210">
        <f>+'Dramakan hosqer'!F42</f>
        <v>0</v>
      </c>
      <c r="E27" s="210">
        <f t="shared" si="1"/>
        <v>0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v>2</v>
      </c>
      <c r="B28" s="219" t="str">
        <f>+'Dramakan hosqer'!B43</f>
        <v>Էլեկտրաէներգիայի գծով</v>
      </c>
      <c r="C28" s="210">
        <v>1079.4000000000001</v>
      </c>
      <c r="D28" s="210">
        <f>+'Dramakan hosqer'!F43</f>
        <v>954.6</v>
      </c>
      <c r="E28" s="210">
        <f t="shared" si="1"/>
        <v>-124.80000000000007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v>3</v>
      </c>
      <c r="B29" s="219" t="str">
        <f>+'Dramakan hosqer'!B44</f>
        <v>Ջրմուղ-կոյուղու գծով</v>
      </c>
      <c r="C29" s="210">
        <v>19</v>
      </c>
      <c r="D29" s="210">
        <f>+'Dramakan hosqer'!F44</f>
        <v>18.2</v>
      </c>
      <c r="E29" s="210">
        <f t="shared" si="1"/>
        <v>-0.80000000000000071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hosqer'!A45</f>
        <v>4</v>
      </c>
      <c r="B30" s="219" t="str">
        <f>+'Dramakan hosqer'!B45</f>
        <v>Աղբահանության գծով</v>
      </c>
      <c r="C30" s="210"/>
      <c r="D30" s="210">
        <f>+'Dramakan hosqer'!F45</f>
        <v>0</v>
      </c>
      <c r="E30" s="210">
        <f t="shared" si="1"/>
        <v>0</v>
      </c>
      <c r="F30" s="210"/>
      <c r="G30" s="113"/>
      <c r="H30" s="101"/>
      <c r="I30" s="101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 hidden="1">
      <c r="A31" s="57">
        <f>+'Dramakan hosqer'!A46</f>
        <v>5</v>
      </c>
      <c r="B31" s="219" t="str">
        <f>+'Dramakan hosqer'!B46</f>
        <v>Ախտաբանության գծով</v>
      </c>
      <c r="C31" s="210"/>
      <c r="D31" s="210">
        <f>+'Dramakan hosqer'!F46</f>
        <v>0</v>
      </c>
      <c r="E31" s="210">
        <f t="shared" si="1"/>
        <v>0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>
      <c r="A32" s="57">
        <v>4</v>
      </c>
      <c r="B32" s="219" t="str">
        <f>+'Dramakan hosqer'!B47</f>
        <v>Կապի գծով, որից`</v>
      </c>
      <c r="C32" s="211">
        <f>+C33+C34+C35</f>
        <v>122.4</v>
      </c>
      <c r="D32" s="211">
        <f>+'Dramakan hosqer'!F47</f>
        <v>122.4</v>
      </c>
      <c r="E32" s="211">
        <f t="shared" si="1"/>
        <v>0</v>
      </c>
      <c r="F32" s="210"/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31" customFormat="1" ht="14.25">
      <c r="A33" s="25">
        <v>4.0999999999999996</v>
      </c>
      <c r="B33" s="275" t="str">
        <f>+'Dramakan hosqer'!B48</f>
        <v>բաժանորդային վճար</v>
      </c>
      <c r="C33" s="204">
        <v>57.6</v>
      </c>
      <c r="D33" s="204">
        <f>+'Dramakan hosqer'!F48</f>
        <v>57.6</v>
      </c>
      <c r="E33" s="204">
        <f t="shared" si="1"/>
        <v>0</v>
      </c>
      <c r="F33" s="204"/>
      <c r="G33" s="114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hidden="1">
      <c r="A34" s="25">
        <f>+'Dramakan hosqer'!A49</f>
        <v>4.1999999999999993</v>
      </c>
      <c r="B34" s="275" t="str">
        <f>+'Dramakan hosqer'!B49</f>
        <v>րոպեավճար</v>
      </c>
      <c r="C34" s="204"/>
      <c r="D34" s="204">
        <f>+'Dramakan hosqer'!F49</f>
        <v>0</v>
      </c>
      <c r="E34" s="204">
        <f t="shared" si="1"/>
        <v>0</v>
      </c>
      <c r="F34" s="204"/>
      <c r="I34" s="116"/>
    </row>
    <row r="35" spans="1:20">
      <c r="A35" s="25">
        <v>4.2</v>
      </c>
      <c r="B35" s="275" t="str">
        <f>+'Dramakan hosqer'!B50</f>
        <v>ինտերնետ կապ</v>
      </c>
      <c r="C35" s="204">
        <v>64.8</v>
      </c>
      <c r="D35" s="204">
        <f>+'Dramakan hosqer'!F50</f>
        <v>64.8</v>
      </c>
      <c r="E35" s="204">
        <f t="shared" si="1"/>
        <v>0</v>
      </c>
      <c r="F35" s="204"/>
      <c r="I35" s="116"/>
    </row>
    <row r="36" spans="1:20" s="55" customFormat="1" ht="17.25">
      <c r="A36" s="57">
        <v>5</v>
      </c>
      <c r="B36" s="219" t="str">
        <f>+'Dramakan hosqer'!B51</f>
        <v>Բանկային ծառայության գծով</v>
      </c>
      <c r="C36" s="210">
        <v>0</v>
      </c>
      <c r="D36" s="210">
        <f>+'Dramakan hosqer'!F51</f>
        <v>5</v>
      </c>
      <c r="E36" s="210">
        <f t="shared" si="1"/>
        <v>5</v>
      </c>
      <c r="F36" s="210"/>
      <c r="G36" s="6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v>6</v>
      </c>
      <c r="B37" s="219" t="str">
        <f>+'Dramakan hosqer'!B52</f>
        <v>Տնտեսական ապրանքների գծով</v>
      </c>
      <c r="C37" s="210">
        <v>46.8</v>
      </c>
      <c r="D37" s="210">
        <f>+'Dramakan hosqer'!F52</f>
        <v>65</v>
      </c>
      <c r="E37" s="210">
        <f t="shared" si="1"/>
        <v>18.200000000000003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7</v>
      </c>
      <c r="B38" s="219" t="str">
        <f>+'Dramakan hosqer'!B53</f>
        <v>Գրասենյակային ապրանքների գծով</v>
      </c>
      <c r="C38" s="210">
        <v>20.6</v>
      </c>
      <c r="D38" s="210">
        <f>+'Dramakan hosqer'!F53</f>
        <v>65.099999999999994</v>
      </c>
      <c r="E38" s="210">
        <f t="shared" si="1"/>
        <v>44.499999999999993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 t="e">
        <f>+'[5]47ramakan hosqer'!A53</f>
        <v>#REF!</v>
      </c>
      <c r="B39" s="219" t="str">
        <f>+'Dramakan hosqer'!B54</f>
        <v>Փոքրարժեք կամ արագամաշ առարկաների գծով</v>
      </c>
      <c r="C39" s="210"/>
      <c r="D39" s="210">
        <f>+'Dramakan hosqer'!F54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hosqer'!A55</f>
        <v>9</v>
      </c>
      <c r="B40" s="219" t="str">
        <f>+'Dramakan hosqer'!B55</f>
        <v>Ուսումնական նյութերի գծով</v>
      </c>
      <c r="C40" s="210"/>
      <c r="D40" s="210">
        <f>+'Dramakan hosqer'!F55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hosqer'!A56</f>
        <v>10</v>
      </c>
      <c r="B41" s="219" t="str">
        <f>+'Dramakan hosqer'!B56</f>
        <v>Դեղորայքի գծով</v>
      </c>
      <c r="C41" s="210"/>
      <c r="D41" s="210">
        <f>+'Dramakan hosqer'!F56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hosqer'!A57</f>
        <v>11</v>
      </c>
      <c r="B42" s="219" t="str">
        <f>+'Dramakan hosqer'!B57</f>
        <v>Բուժ.ծառայության գծով</v>
      </c>
      <c r="C42" s="210"/>
      <c r="D42" s="210">
        <f>+'Dramakan hosqer'!F57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hosqer'!A58</f>
        <v>12</v>
      </c>
      <c r="B43" s="219" t="str">
        <f>+'Dramakan hosqer'!B58</f>
        <v>Ընթացիկ վերանորոգման գծով</v>
      </c>
      <c r="C43" s="210"/>
      <c r="D43" s="210">
        <f>+'Dramakan hosqer'!F58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hosqer'!A59</f>
        <v>13</v>
      </c>
      <c r="B44" s="219" t="str">
        <f>+'Dramakan hosqer'!B59</f>
        <v>Ջեռուցման համակարգի սպասարկման գծով</v>
      </c>
      <c r="C44" s="210"/>
      <c r="D44" s="210">
        <f>+'Dramakan hosqer'!F59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hosqer'!A60</f>
        <v>14</v>
      </c>
      <c r="B45" s="219" t="str">
        <f>+'Dramakan hosqer'!B60</f>
        <v>Կաթսայատան սպասարկման գծով</v>
      </c>
      <c r="C45" s="210"/>
      <c r="D45" s="210">
        <f>+'Dramakan hosqer'!F60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hosqer'!A61</f>
        <v>15</v>
      </c>
      <c r="B46" s="219" t="str">
        <f>+'Dramakan hosqer'!B61</f>
        <v>Սպասարկման և կոմունալ համավճարների գծով</v>
      </c>
      <c r="C46" s="210"/>
      <c r="D46" s="210">
        <f>+'Dramakan hosqer'!F61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hosqer'!A62</f>
        <v>16</v>
      </c>
      <c r="B47" s="219" t="str">
        <f>+'Dramakan hosqer'!B62</f>
        <v>Գնումների համակարգողի ծառայության գծով</v>
      </c>
      <c r="C47" s="210"/>
      <c r="D47" s="210">
        <f>+'Dramakan hosqer'!F62</f>
        <v>0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21.75" customHeight="1">
      <c r="A48" s="57">
        <v>8</v>
      </c>
      <c r="B48" s="219" t="str">
        <f>+'Dramakan hosqer'!B63</f>
        <v>Համակարգիչների տեխնիկական սպասարկման գծով</v>
      </c>
      <c r="C48" s="210">
        <v>5.8</v>
      </c>
      <c r="D48" s="210">
        <f>+'Dramakan hosqer'!F63</f>
        <v>6</v>
      </c>
      <c r="E48" s="210">
        <f t="shared" si="1"/>
        <v>0.20000000000000018</v>
      </c>
      <c r="F48" s="210"/>
      <c r="G48" s="6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9.5" customHeight="1">
      <c r="A49" s="57">
        <v>9</v>
      </c>
      <c r="B49" s="219" t="str">
        <f>+'Dramakan hosqer'!B64</f>
        <v>Համակարգչային ծրագրի և կայքի սպասարկման գծով</v>
      </c>
      <c r="C49" s="210">
        <v>95</v>
      </c>
      <c r="D49" s="210">
        <f>+'Dramakan hosqer'!F64</f>
        <v>107</v>
      </c>
      <c r="E49" s="210">
        <f t="shared" si="1"/>
        <v>12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v>10</v>
      </c>
      <c r="B50" s="219" t="str">
        <f>+'Dramakan hosqer'!B65</f>
        <v>էլ․ստորագրության գծով</v>
      </c>
      <c r="C50" s="210">
        <v>3</v>
      </c>
      <c r="D50" s="210">
        <f>+'Dramakan hosqer'!F65</f>
        <v>3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hosqer'!A66</f>
        <v>11</v>
      </c>
      <c r="B51" s="219" t="str">
        <f>+'Dramakan hosqer'!B66</f>
        <v>Հայտարարության գծով</v>
      </c>
      <c r="C51" s="210"/>
      <c r="D51" s="210">
        <f>+'Dramakan hosqer'!F66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hosqer'!A67</f>
        <v>12</v>
      </c>
      <c r="B52" s="219" t="str">
        <f>+'Dramakan hosqer'!B67</f>
        <v>Բաժանորդագրության գծով</v>
      </c>
      <c r="C52" s="210"/>
      <c r="D52" s="210">
        <f>+'Dramakan hosqer'!F67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hosqer'!A68</f>
        <v>13</v>
      </c>
      <c r="B53" s="219" t="str">
        <f>+'Dramakan hosqer'!B68</f>
        <v>Վերապատրաստման գծով</v>
      </c>
      <c r="C53" s="210"/>
      <c r="D53" s="210">
        <f>+'Dramakan hosqer'!F68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hosqer'!A69</f>
        <v>14</v>
      </c>
      <c r="B54" s="219" t="str">
        <f>+'Dramakan hosqer'!B69</f>
        <v>Միջոցառումների գծով</v>
      </c>
      <c r="C54" s="210"/>
      <c r="D54" s="210">
        <f>+'Dramakan hosqer'!F69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hosqer'!A70</f>
        <v>15</v>
      </c>
      <c r="B55" s="219" t="str">
        <f>+'Dramakan hosqer'!B70</f>
        <v>Տպագրական ծառայությունների գծով</v>
      </c>
      <c r="C55" s="210"/>
      <c r="D55" s="210">
        <f>+'Dramakan hosqer'!F70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17.25" hidden="1">
      <c r="A56" s="57"/>
      <c r="B56" s="219"/>
      <c r="C56" s="210"/>
      <c r="D56" s="210"/>
      <c r="E56" s="210"/>
      <c r="F56" s="210"/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/>
      <c r="B57" s="219"/>
      <c r="C57" s="210"/>
      <c r="D57" s="210"/>
      <c r="E57" s="210"/>
      <c r="F57" s="210"/>
      <c r="G57" s="91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/>
      <c r="B58" s="219"/>
      <c r="C58" s="210"/>
      <c r="D58" s="210"/>
      <c r="E58" s="210"/>
      <c r="F58" s="210"/>
      <c r="G58" s="91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57"/>
      <c r="B59" s="219"/>
      <c r="C59" s="210"/>
      <c r="D59" s="210"/>
      <c r="E59" s="210"/>
      <c r="F59" s="210"/>
      <c r="G59" s="91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57"/>
      <c r="B60" s="219"/>
      <c r="C60" s="210"/>
      <c r="D60" s="210"/>
      <c r="E60" s="210"/>
      <c r="F60" s="210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57"/>
      <c r="B61" s="219"/>
      <c r="C61" s="210"/>
      <c r="D61" s="210"/>
      <c r="E61" s="210"/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57"/>
      <c r="B62" s="219"/>
      <c r="C62" s="210"/>
      <c r="D62" s="210"/>
      <c r="E62" s="210"/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57"/>
      <c r="B63" s="219"/>
      <c r="C63" s="210"/>
      <c r="D63" s="210"/>
      <c r="E63" s="210"/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57"/>
      <c r="B64" s="219"/>
      <c r="C64" s="210"/>
      <c r="D64" s="210"/>
      <c r="E64" s="210"/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57"/>
      <c r="B65" s="219"/>
      <c r="C65" s="210"/>
      <c r="D65" s="210"/>
      <c r="E65" s="210"/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4" customFormat="1" ht="17.25">
      <c r="A66" s="57">
        <v>11</v>
      </c>
      <c r="B66" s="276" t="s">
        <v>283</v>
      </c>
      <c r="C66" s="210">
        <v>2950.6</v>
      </c>
      <c r="D66" s="210">
        <v>2950.6</v>
      </c>
      <c r="E66" s="210">
        <f t="shared" si="1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>
      <c r="A67" s="57">
        <v>12</v>
      </c>
      <c r="B67" s="276" t="s">
        <v>284</v>
      </c>
      <c r="C67" s="210">
        <v>75</v>
      </c>
      <c r="D67" s="210">
        <v>300</v>
      </c>
      <c r="E67" s="210">
        <f t="shared" si="1"/>
        <v>225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>
      <c r="A68" s="57">
        <v>13</v>
      </c>
      <c r="B68" s="276" t="s">
        <v>275</v>
      </c>
      <c r="C68" s="210">
        <v>19.600000000000001</v>
      </c>
      <c r="D68" s="210">
        <v>21.6</v>
      </c>
      <c r="E68" s="210">
        <f t="shared" si="1"/>
        <v>2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4" customFormat="1" ht="17.25">
      <c r="A69" s="57">
        <v>14</v>
      </c>
      <c r="B69" s="276" t="s">
        <v>285</v>
      </c>
      <c r="C69" s="210">
        <v>37.6</v>
      </c>
      <c r="D69" s="210">
        <v>55.2</v>
      </c>
      <c r="E69" s="210">
        <f t="shared" si="1"/>
        <v>17.600000000000001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4" customFormat="1" ht="17.25">
      <c r="A70" s="57">
        <v>15</v>
      </c>
      <c r="B70" s="276" t="s">
        <v>287</v>
      </c>
      <c r="C70" s="210">
        <v>0</v>
      </c>
      <c r="D70" s="210">
        <v>400</v>
      </c>
      <c r="E70" s="210">
        <f t="shared" si="1"/>
        <v>400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>
      <c r="A71" s="57">
        <v>16</v>
      </c>
      <c r="B71" s="276" t="str">
        <f>+'Dramakan hosqer'!B83</f>
        <v>Միջոցառումների գծով՝մրցանակային ապրանքներ</v>
      </c>
      <c r="C71" s="210">
        <v>28.1</v>
      </c>
      <c r="D71" s="210">
        <f>+'Dramakan hosqer'!F83</f>
        <v>30</v>
      </c>
      <c r="E71" s="210">
        <f t="shared" si="1"/>
        <v>1.8999999999999986</v>
      </c>
      <c r="F71" s="210"/>
      <c r="G71" s="267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57">
        <f>+'Dramakan hosqer'!A84</f>
        <v>17</v>
      </c>
      <c r="B72" s="219" t="str">
        <f>+'Dramakan hosqer'!B84</f>
        <v>Ներկայացուցչական ծախսեր</v>
      </c>
      <c r="C72" s="210"/>
      <c r="D72" s="210">
        <f>+'Dramakan hosqer'!F84</f>
        <v>0</v>
      </c>
      <c r="E72" s="210">
        <f t="shared" si="1"/>
        <v>0</v>
      </c>
      <c r="F72" s="210"/>
      <c r="G72" s="269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57">
        <f>+'Dramakan hosqer'!A85</f>
        <v>18</v>
      </c>
      <c r="B73" s="219" t="str">
        <f>+'Dramakan hosqer'!B85</f>
        <v>Հարկային պարտավորությունների գծով, այդ թվում՝</v>
      </c>
      <c r="C73" s="210">
        <f>+C74+C75+C76</f>
        <v>0</v>
      </c>
      <c r="D73" s="211">
        <f>SUM(D74:D76)</f>
        <v>0</v>
      </c>
      <c r="E73" s="210">
        <f t="shared" si="1"/>
        <v>0</v>
      </c>
      <c r="F73" s="210"/>
      <c r="G73" s="269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135" customFormat="1" hidden="1">
      <c r="A74" s="13">
        <f>+'Dramakan hosqer'!A86</f>
        <v>18.100000000000001</v>
      </c>
      <c r="B74" s="283" t="str">
        <f>+'Dramakan hosqer'!B86</f>
        <v>շահութահարկի գծով</v>
      </c>
      <c r="C74" s="204"/>
      <c r="D74" s="204">
        <f>+'Dramakan hosqer'!F86</f>
        <v>0</v>
      </c>
      <c r="E74" s="204">
        <f t="shared" si="1"/>
        <v>0</v>
      </c>
      <c r="F74" s="204"/>
      <c r="G74" s="139"/>
      <c r="H74" s="137"/>
      <c r="I74" s="137"/>
      <c r="J74" s="137"/>
      <c r="K74" s="137"/>
      <c r="L74" s="137"/>
      <c r="M74" s="137"/>
      <c r="N74" s="140"/>
      <c r="O74" s="140"/>
      <c r="P74" s="140"/>
      <c r="Q74" s="140"/>
      <c r="R74" s="140"/>
      <c r="S74" s="140"/>
      <c r="T74" s="140"/>
    </row>
    <row r="75" spans="1:20" s="135" customFormat="1" hidden="1">
      <c r="A75" s="13">
        <f>+'Dramakan hosqer'!A87</f>
        <v>18.200000000000003</v>
      </c>
      <c r="B75" s="283" t="str">
        <f>+'Dramakan hosqer'!B87</f>
        <v>ԱԱՀ-ի գծով</v>
      </c>
      <c r="C75" s="204"/>
      <c r="D75" s="204">
        <f>+'Dramakan hosqer'!F87</f>
        <v>0</v>
      </c>
      <c r="E75" s="204">
        <f t="shared" si="1"/>
        <v>0</v>
      </c>
      <c r="F75" s="204"/>
      <c r="G75" s="139"/>
      <c r="H75" s="137"/>
      <c r="I75" s="137"/>
      <c r="J75" s="137"/>
      <c r="K75" s="137"/>
      <c r="L75" s="137"/>
      <c r="M75" s="137"/>
      <c r="N75" s="140"/>
      <c r="O75" s="140"/>
      <c r="P75" s="140"/>
      <c r="Q75" s="140"/>
      <c r="R75" s="140"/>
      <c r="S75" s="140"/>
      <c r="T75" s="140"/>
    </row>
    <row r="76" spans="1:20" s="135" customFormat="1" hidden="1">
      <c r="A76" s="13">
        <f>+'Dramakan hosqer'!A88</f>
        <v>18.300000000000004</v>
      </c>
      <c r="B76" s="283" t="str">
        <f>+'Dramakan hosqer'!B88</f>
        <v xml:space="preserve">չփոխհատուցվող հարկերի գծով </v>
      </c>
      <c r="C76" s="204"/>
      <c r="D76" s="204">
        <f>+'Dramakan hosqer'!F88</f>
        <v>0</v>
      </c>
      <c r="E76" s="204">
        <f t="shared" ref="E76" si="2">+D76-C76</f>
        <v>0</v>
      </c>
      <c r="F76" s="204"/>
      <c r="G76" s="139"/>
      <c r="H76" s="137"/>
      <c r="I76" s="137"/>
      <c r="J76" s="137"/>
      <c r="K76" s="137"/>
      <c r="L76" s="137"/>
      <c r="M76" s="137"/>
      <c r="N76" s="140"/>
      <c r="O76" s="140"/>
      <c r="P76" s="140"/>
      <c r="Q76" s="140"/>
      <c r="R76" s="140"/>
      <c r="S76" s="140"/>
      <c r="T76" s="140"/>
    </row>
    <row r="77" spans="1:20" s="55" customFormat="1" ht="17.25">
      <c r="A77" s="411">
        <v>17</v>
      </c>
      <c r="B77" s="412" t="str">
        <f>+'Dramakan hosqer'!B89</f>
        <v>Կրեդիտորական պարտքի մարման գծով</v>
      </c>
      <c r="C77" s="413">
        <v>61.3</v>
      </c>
      <c r="D77" s="413">
        <f>+'Dramakan hosqer'!F89</f>
        <v>63.359999999999673</v>
      </c>
      <c r="E77" s="413">
        <f t="shared" ref="E77:E78" si="3">+D77-C77</f>
        <v>2.0599999999996754</v>
      </c>
      <c r="F77" s="210"/>
      <c r="G77" s="95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411">
        <f>+'Dramakan hosqer'!A90</f>
        <v>18</v>
      </c>
      <c r="B78" s="412" t="str">
        <f>+'Dramakan hosqer'!B90</f>
        <v>Այլ արտահոսքերի գծով</v>
      </c>
      <c r="C78" s="413"/>
      <c r="D78" s="413">
        <f>+'Dramakan hosqer'!F90</f>
        <v>0</v>
      </c>
      <c r="E78" s="413">
        <f t="shared" si="3"/>
        <v>0</v>
      </c>
      <c r="F78" s="210"/>
      <c r="G78" s="95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>
      <c r="A79" s="138" t="s">
        <v>53</v>
      </c>
      <c r="B79" s="12" t="s">
        <v>56</v>
      </c>
      <c r="C79" s="213">
        <f>+C80+C88</f>
        <v>570</v>
      </c>
      <c r="D79" s="213">
        <f>+D80+D88</f>
        <v>1200</v>
      </c>
      <c r="E79" s="213">
        <f t="shared" ref="E79" si="4">D79-C79</f>
        <v>630</v>
      </c>
      <c r="F79" s="203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>
      <c r="A80" s="414">
        <f>+'Dramakan hosqer'!A92</f>
        <v>1</v>
      </c>
      <c r="B80" s="12" t="str">
        <f>+'Dramakan hosqer'!B92</f>
        <v>Հիմնական միջոցների ձեռքբերում, այդ թվում՝</v>
      </c>
      <c r="C80" s="213">
        <f>SUM(C81:C87)</f>
        <v>570</v>
      </c>
      <c r="D80" s="213">
        <f>SUM(D81:D87)</f>
        <v>1200</v>
      </c>
      <c r="E80" s="213">
        <f>+D80-C80</f>
        <v>630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>
      <c r="A81" s="62">
        <f>+'Dramakan hosqer'!A93</f>
        <v>1.1000000000000001</v>
      </c>
      <c r="B81" s="214" t="str">
        <f>+'Dramakan hosqer'!B93</f>
        <v>գրասենյակային և տնտեսական գույք</v>
      </c>
      <c r="C81" s="210">
        <v>520</v>
      </c>
      <c r="D81" s="211">
        <f>+'Dramakan hosqer'!F93</f>
        <v>675</v>
      </c>
      <c r="E81" s="211">
        <f t="shared" ref="E81:E91" si="5">+D81-C81</f>
        <v>155</v>
      </c>
      <c r="F81" s="210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 hidden="1">
      <c r="A82" s="62">
        <f>+'Dramakan hosqer'!A94</f>
        <v>1.2000000000000002</v>
      </c>
      <c r="B82" s="214" t="str">
        <f>+'Dramakan hosqer'!B94</f>
        <v>համակարգչային սարքավորումներ / տեխնիկա</v>
      </c>
      <c r="C82" s="210"/>
      <c r="D82" s="211">
        <f>+'Dramakan hosqer'!F94</f>
        <v>0</v>
      </c>
      <c r="E82" s="211">
        <f t="shared" si="5"/>
        <v>0</v>
      </c>
      <c r="F82" s="210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>
      <c r="A83" s="62">
        <f>+'Dramakan hosqer'!A95</f>
        <v>1.2</v>
      </c>
      <c r="B83" s="214" t="str">
        <f>+'Dramakan hosqer'!B95</f>
        <v>մեքենաներ և սարքավորումներ</v>
      </c>
      <c r="C83" s="210">
        <v>50</v>
      </c>
      <c r="D83" s="211">
        <f>+'Dramakan hosqer'!F95</f>
        <v>525</v>
      </c>
      <c r="E83" s="211">
        <f t="shared" si="5"/>
        <v>475</v>
      </c>
      <c r="F83" s="210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55" customFormat="1" ht="17.25" hidden="1">
      <c r="A84" s="62">
        <f>+'Dramakan hosqer'!A96</f>
        <v>1.3</v>
      </c>
      <c r="B84" s="214" t="str">
        <f>+'Dramakan hosqer'!B96</f>
        <v>երաժշտական գործիքներ</v>
      </c>
      <c r="C84" s="210"/>
      <c r="D84" s="211">
        <f>+'Dramakan hosqer'!F96</f>
        <v>0</v>
      </c>
      <c r="E84" s="211">
        <f t="shared" si="5"/>
        <v>0</v>
      </c>
      <c r="F84" s="210"/>
      <c r="G84" s="91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55" customFormat="1" ht="17.25" hidden="1">
      <c r="A85" s="62">
        <f>+'Dramakan hosqer'!A97</f>
        <v>1.4000000000000001</v>
      </c>
      <c r="B85" s="214" t="str">
        <f>+'Dramakan hosqer'!B97</f>
        <v>սպորտային գույք</v>
      </c>
      <c r="C85" s="210"/>
      <c r="D85" s="211">
        <f>+'Dramakan hosqer'!F97</f>
        <v>0</v>
      </c>
      <c r="E85" s="211">
        <f t="shared" si="5"/>
        <v>0</v>
      </c>
      <c r="F85" s="210"/>
      <c r="G85" s="91"/>
      <c r="H85" s="100"/>
      <c r="I85" s="100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54" customFormat="1" ht="17.25" hidden="1">
      <c r="A86" s="62">
        <f>+'Dramakan hosqer'!A98</f>
        <v>1.5000000000000002</v>
      </c>
      <c r="B86" s="215" t="str">
        <f>+'Dramakan hosqer'!B98</f>
        <v>գրականություն</v>
      </c>
      <c r="C86" s="210"/>
      <c r="D86" s="210">
        <f>+'Dramakan hosqer'!F98</f>
        <v>0</v>
      </c>
      <c r="E86" s="210">
        <f t="shared" si="5"/>
        <v>0</v>
      </c>
      <c r="F86" s="210"/>
      <c r="G86" s="91"/>
      <c r="H86" s="100"/>
      <c r="I86" s="100"/>
      <c r="J86" s="100"/>
      <c r="K86" s="100"/>
      <c r="L86" s="100"/>
      <c r="M86" s="100"/>
      <c r="N86" s="107"/>
      <c r="O86" s="107"/>
      <c r="P86" s="107"/>
      <c r="Q86" s="107"/>
      <c r="R86" s="107"/>
      <c r="S86" s="107"/>
      <c r="T86" s="107"/>
    </row>
    <row r="87" spans="1:20" s="54" customFormat="1" ht="17.25" hidden="1">
      <c r="A87" s="62">
        <f>+'Dramakan hosqer'!A99</f>
        <v>1.6000000000000003</v>
      </c>
      <c r="B87" s="215">
        <f>+'Dramakan hosqer'!B99</f>
        <v>0</v>
      </c>
      <c r="C87" s="210"/>
      <c r="D87" s="210">
        <f>+'Dramakan hosqer'!F99</f>
        <v>0</v>
      </c>
      <c r="E87" s="210">
        <f t="shared" si="5"/>
        <v>0</v>
      </c>
      <c r="F87" s="210"/>
      <c r="G87" s="54" t="s">
        <v>254</v>
      </c>
      <c r="H87" s="100"/>
      <c r="I87" s="100"/>
      <c r="J87" s="100"/>
      <c r="K87" s="100"/>
      <c r="L87" s="100"/>
      <c r="M87" s="100"/>
      <c r="N87" s="107"/>
      <c r="O87" s="107"/>
      <c r="P87" s="107"/>
      <c r="Q87" s="107"/>
      <c r="R87" s="107"/>
      <c r="S87" s="107"/>
      <c r="T87" s="107"/>
    </row>
    <row r="88" spans="1:20" s="416" customFormat="1" ht="34.5" hidden="1">
      <c r="A88" s="414">
        <f>+'Dramakan hosqer'!A100</f>
        <v>2</v>
      </c>
      <c r="B88" s="12" t="str">
        <f>+'Dramakan hosqer'!B100</f>
        <v>Հիմնական միջոցների հիմնական վերանորոգում, 
այդ թվում՝</v>
      </c>
      <c r="C88" s="213">
        <f>SUM(C89:C91)</f>
        <v>0</v>
      </c>
      <c r="D88" s="213">
        <f>SUM(D89:D91)</f>
        <v>0</v>
      </c>
      <c r="E88" s="203">
        <f t="shared" si="5"/>
        <v>0</v>
      </c>
      <c r="F88" s="203"/>
      <c r="G88" s="415"/>
      <c r="H88" s="90"/>
      <c r="I88" s="90"/>
      <c r="J88" s="90"/>
      <c r="K88" s="90"/>
      <c r="L88" s="90"/>
      <c r="M88" s="90"/>
      <c r="N88" s="88"/>
      <c r="O88" s="88"/>
      <c r="P88" s="88"/>
      <c r="Q88" s="88"/>
      <c r="R88" s="88"/>
      <c r="S88" s="88"/>
      <c r="T88" s="88"/>
    </row>
    <row r="89" spans="1:20" s="83" customFormat="1" ht="17.25" hidden="1">
      <c r="A89" s="62">
        <f>+'Dramakan hosqer'!A101</f>
        <v>2.1</v>
      </c>
      <c r="B89" s="214" t="str">
        <f>+'Dramakan hosqer'!B101</f>
        <v>ամրացված գույքի (շենք)</v>
      </c>
      <c r="C89" s="210"/>
      <c r="D89" s="211">
        <f>+'Dramakan hosqer'!F101</f>
        <v>0</v>
      </c>
      <c r="E89" s="211">
        <f t="shared" si="5"/>
        <v>0</v>
      </c>
      <c r="F89" s="210"/>
      <c r="G89" s="143"/>
      <c r="H89" s="94"/>
      <c r="I89" s="89"/>
      <c r="J89" s="89"/>
      <c r="K89" s="89"/>
      <c r="L89" s="89"/>
      <c r="M89" s="89"/>
      <c r="N89" s="89"/>
      <c r="O89" s="82"/>
      <c r="P89" s="82"/>
      <c r="Q89" s="82"/>
    </row>
    <row r="90" spans="1:20" s="55" customFormat="1" ht="17.25" hidden="1">
      <c r="A90" s="62">
        <f>+'Dramakan hosqer'!A102</f>
        <v>2.2000000000000002</v>
      </c>
      <c r="B90" s="214" t="str">
        <f>+'Dramakan hosqer'!B102</f>
        <v>հիմնական միջոցի</v>
      </c>
      <c r="C90" s="210"/>
      <c r="D90" s="211">
        <f>+'Dramakan hosqer'!F102</f>
        <v>0</v>
      </c>
      <c r="E90" s="211">
        <f t="shared" si="5"/>
        <v>0</v>
      </c>
      <c r="F90" s="210"/>
      <c r="G90" s="91"/>
      <c r="H90" s="100"/>
      <c r="I90" s="100"/>
      <c r="J90" s="100"/>
      <c r="K90" s="100"/>
      <c r="L90" s="100"/>
      <c r="M90" s="100"/>
      <c r="N90" s="107"/>
      <c r="O90" s="107"/>
      <c r="P90" s="107"/>
      <c r="Q90" s="107"/>
      <c r="R90" s="107"/>
      <c r="S90" s="107"/>
      <c r="T90" s="107"/>
    </row>
    <row r="91" spans="1:20" s="55" customFormat="1" ht="17.25" hidden="1">
      <c r="A91" s="62">
        <f>+'Dramakan hosqer'!A103</f>
        <v>2.3000000000000003</v>
      </c>
      <c r="B91" s="214" t="str">
        <f>+'Dramakan hosqer'!B103</f>
        <v>նախագծանախահաշվային փաստաթղթերի գծով</v>
      </c>
      <c r="C91" s="210"/>
      <c r="D91" s="211">
        <f>+'Dramakan hosqer'!F103</f>
        <v>0</v>
      </c>
      <c r="E91" s="211">
        <f t="shared" si="5"/>
        <v>0</v>
      </c>
      <c r="F91" s="210"/>
      <c r="G91" s="91"/>
      <c r="H91" s="100"/>
      <c r="I91" s="100"/>
      <c r="J91" s="100"/>
      <c r="K91" s="100"/>
      <c r="L91" s="100"/>
      <c r="M91" s="100"/>
      <c r="N91" s="107"/>
      <c r="O91" s="107"/>
      <c r="P91" s="107"/>
      <c r="Q91" s="107"/>
      <c r="R91" s="107"/>
      <c r="S91" s="107"/>
      <c r="T91" s="107"/>
    </row>
    <row r="92" spans="1:20" s="55" customFormat="1" ht="34.5" hidden="1">
      <c r="A92" s="138" t="s">
        <v>54</v>
      </c>
      <c r="B92" s="12" t="s">
        <v>125</v>
      </c>
      <c r="C92" s="213">
        <f>SUM(C93:C96)</f>
        <v>0</v>
      </c>
      <c r="D92" s="213">
        <f>SUM(D93:D96)</f>
        <v>1800</v>
      </c>
      <c r="E92" s="213">
        <f t="shared" ref="E92:E97" si="6">D92-C92</f>
        <v>1800</v>
      </c>
      <c r="F92" s="203"/>
      <c r="G92" s="91"/>
      <c r="H92" s="100"/>
      <c r="I92" s="100"/>
      <c r="J92" s="100"/>
      <c r="K92" s="100"/>
      <c r="L92" s="100"/>
      <c r="M92" s="100"/>
      <c r="N92" s="107"/>
      <c r="O92" s="107"/>
      <c r="P92" s="107"/>
      <c r="Q92" s="107"/>
      <c r="R92" s="107"/>
      <c r="S92" s="107"/>
      <c r="T92" s="107"/>
    </row>
    <row r="93" spans="1:20" s="55" customFormat="1" ht="17.25" hidden="1">
      <c r="A93" s="62">
        <f>+'Dramakan hosqer'!A105</f>
        <v>1</v>
      </c>
      <c r="B93" s="245" t="str">
        <f>+'Dramakan hosqer'!B105</f>
        <v>Աշխատավարձի գծով</v>
      </c>
      <c r="C93" s="210"/>
      <c r="D93" s="210">
        <f>+'Dramakan hosqer'!F105</f>
        <v>0</v>
      </c>
      <c r="E93" s="210">
        <f>D93-C93</f>
        <v>0</v>
      </c>
      <c r="F93" s="210"/>
      <c r="G93" s="91"/>
      <c r="H93" s="100"/>
      <c r="I93" s="100"/>
      <c r="J93" s="100"/>
      <c r="K93" s="100"/>
      <c r="L93" s="100"/>
      <c r="M93" s="100"/>
      <c r="N93" s="107"/>
      <c r="O93" s="107"/>
      <c r="P93" s="107"/>
      <c r="Q93" s="107"/>
      <c r="R93" s="107"/>
      <c r="S93" s="107"/>
      <c r="T93" s="107"/>
    </row>
    <row r="94" spans="1:20" s="55" customFormat="1" ht="17.25" hidden="1">
      <c r="A94" s="62">
        <f>+'Dramakan hosqer'!A106</f>
        <v>0</v>
      </c>
      <c r="B94" s="279" t="str">
        <f>+'Dramakan hosqer'!B106</f>
        <v>Պարգևատրում</v>
      </c>
      <c r="C94" s="210"/>
      <c r="D94" s="210">
        <f>+'Dramakan hosqer'!F106</f>
        <v>1800</v>
      </c>
      <c r="E94" s="210">
        <f t="shared" ref="E94:E96" si="7">D94-C94</f>
        <v>1800</v>
      </c>
      <c r="F94" s="210"/>
      <c r="G94" s="91"/>
      <c r="H94" s="100"/>
      <c r="I94" s="100"/>
      <c r="J94" s="100"/>
      <c r="K94" s="100"/>
      <c r="L94" s="100"/>
      <c r="M94" s="100"/>
      <c r="N94" s="107"/>
      <c r="O94" s="107"/>
      <c r="P94" s="107"/>
      <c r="Q94" s="107"/>
      <c r="R94" s="107"/>
      <c r="S94" s="107"/>
      <c r="T94" s="107"/>
    </row>
    <row r="95" spans="1:20" s="55" customFormat="1" ht="17.25" hidden="1">
      <c r="A95" s="62">
        <f>+'Dramakan hosqer'!A107</f>
        <v>0</v>
      </c>
      <c r="B95" s="279">
        <f>+'Dramakan hosqer'!B107</f>
        <v>0</v>
      </c>
      <c r="C95" s="210"/>
      <c r="D95" s="210">
        <f>+'Dramakan hosqer'!F107</f>
        <v>0</v>
      </c>
      <c r="E95" s="210">
        <f t="shared" si="7"/>
        <v>0</v>
      </c>
      <c r="F95" s="210"/>
      <c r="G95" s="91"/>
      <c r="H95" s="100"/>
      <c r="I95" s="100"/>
      <c r="J95" s="100"/>
      <c r="K95" s="100"/>
      <c r="L95" s="100"/>
      <c r="M95" s="100"/>
      <c r="N95" s="107"/>
      <c r="O95" s="107"/>
      <c r="P95" s="107"/>
      <c r="Q95" s="107"/>
      <c r="R95" s="107"/>
      <c r="S95" s="107"/>
      <c r="T95" s="107"/>
    </row>
    <row r="96" spans="1:20" s="268" customFormat="1" ht="17.25" hidden="1">
      <c r="A96" s="62">
        <f>+'Dramakan hosqer'!A108</f>
        <v>0</v>
      </c>
      <c r="B96" s="276">
        <f>+'Dramakan hosqer'!B108</f>
        <v>0</v>
      </c>
      <c r="C96" s="210"/>
      <c r="D96" s="210">
        <f>+'Dramakan hosqer'!F108</f>
        <v>0</v>
      </c>
      <c r="E96" s="210">
        <f t="shared" si="7"/>
        <v>0</v>
      </c>
      <c r="F96" s="210"/>
      <c r="G96" s="91"/>
      <c r="H96" s="90"/>
      <c r="I96" s="90"/>
      <c r="J96" s="90"/>
      <c r="K96" s="90"/>
      <c r="L96" s="90"/>
      <c r="M96" s="90"/>
      <c r="N96" s="88"/>
      <c r="O96" s="88"/>
      <c r="P96" s="88"/>
      <c r="Q96" s="88"/>
      <c r="R96" s="88"/>
      <c r="S96" s="88"/>
      <c r="T96" s="88"/>
    </row>
    <row r="97" spans="1:20" s="34" customFormat="1" ht="34.5">
      <c r="A97" s="11" t="s">
        <v>35</v>
      </c>
      <c r="B97" s="12" t="s">
        <v>36</v>
      </c>
      <c r="C97" s="213">
        <f>C6+C7-C21</f>
        <v>7164.4000000000015</v>
      </c>
      <c r="D97" s="213">
        <f>D6+D7-D21</f>
        <v>4525.4400000000096</v>
      </c>
      <c r="E97" s="213">
        <f t="shared" si="6"/>
        <v>-2638.9599999999919</v>
      </c>
      <c r="F97" s="203"/>
      <c r="G97" s="115"/>
      <c r="H97" s="103"/>
      <c r="I97" s="103"/>
      <c r="J97" s="103"/>
      <c r="K97" s="103"/>
      <c r="L97" s="103"/>
      <c r="M97" s="103"/>
      <c r="N97" s="109"/>
      <c r="O97" s="109"/>
      <c r="P97" s="109"/>
      <c r="Q97" s="109"/>
      <c r="R97" s="109"/>
      <c r="S97" s="109"/>
      <c r="T97" s="109"/>
    </row>
    <row r="98" spans="1:20" s="20" customFormat="1" ht="17.25">
      <c r="A98" s="18"/>
      <c r="B98" s="284"/>
      <c r="C98" s="18"/>
      <c r="D98" s="18"/>
      <c r="E98" s="18"/>
      <c r="F98" s="18"/>
      <c r="G98" s="112"/>
      <c r="H98" s="97"/>
      <c r="I98" s="97"/>
      <c r="J98" s="97"/>
      <c r="K98" s="97"/>
      <c r="L98" s="97"/>
      <c r="M98" s="97"/>
      <c r="N98" s="105"/>
      <c r="O98" s="105"/>
      <c r="P98" s="105"/>
      <c r="Q98" s="105"/>
      <c r="R98" s="105"/>
      <c r="S98" s="105"/>
      <c r="T98" s="105"/>
    </row>
    <row r="99" spans="1:20" s="20" customFormat="1" ht="17.25">
      <c r="B99" s="16" t="s">
        <v>2</v>
      </c>
      <c r="C99" s="18"/>
      <c r="D99" s="530" t="str">
        <f>+'Ekamut-caxs'!D78</f>
        <v>Ա. ՆԱԼԲԱՆԴՅԱՆ</v>
      </c>
      <c r="E99" s="527"/>
      <c r="F99" s="103"/>
      <c r="G99" s="112"/>
      <c r="H99" s="97"/>
      <c r="I99" s="97"/>
      <c r="J99" s="97"/>
      <c r="K99" s="97"/>
      <c r="L99" s="97"/>
      <c r="M99" s="97"/>
      <c r="N99" s="105"/>
      <c r="O99" s="105"/>
      <c r="P99" s="105"/>
      <c r="Q99" s="105"/>
      <c r="R99" s="105"/>
      <c r="S99" s="105"/>
      <c r="T99" s="105"/>
    </row>
    <row r="100" spans="1:20" ht="17.25">
      <c r="A100" s="20"/>
      <c r="B100" s="244" t="s">
        <v>4</v>
      </c>
      <c r="C100" s="20"/>
      <c r="D100" s="529" t="s">
        <v>90</v>
      </c>
      <c r="E100" s="529"/>
      <c r="F100" s="240"/>
    </row>
    <row r="101" spans="1:20" s="17" customFormat="1" ht="17.25">
      <c r="A101" s="18"/>
      <c r="B101" s="285" t="s">
        <v>6</v>
      </c>
      <c r="C101" s="18"/>
      <c r="D101" s="527" t="str">
        <f>+'Ekamut-caxs'!D80</f>
        <v>Մ. ՃԱՐՏԱՐՅԱՆ</v>
      </c>
      <c r="E101" s="527"/>
      <c r="F101" s="103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1:20" s="17" customFormat="1">
      <c r="A102" s="18"/>
      <c r="B102" s="284"/>
      <c r="C102" s="18"/>
      <c r="D102" s="529" t="s">
        <v>90</v>
      </c>
      <c r="E102" s="529"/>
      <c r="F102" s="240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1:20" s="17" customFormat="1">
      <c r="A103" s="18"/>
      <c r="B103" s="286" t="s">
        <v>1</v>
      </c>
      <c r="C103" s="18"/>
      <c r="D103" s="18"/>
      <c r="E103" s="18"/>
      <c r="F103" s="18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1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1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1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1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1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1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1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1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1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2:20" s="17" customFormat="1">
      <c r="B123" s="21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  <row r="124" spans="2:20" s="17" customFormat="1">
      <c r="B124" s="21"/>
      <c r="G124" s="110"/>
      <c r="H124" s="96"/>
      <c r="I124" s="96"/>
      <c r="J124" s="96"/>
      <c r="K124" s="96"/>
      <c r="L124" s="96"/>
      <c r="M124" s="96"/>
      <c r="N124" s="104"/>
      <c r="O124" s="104"/>
      <c r="P124" s="104"/>
      <c r="Q124" s="104"/>
      <c r="R124" s="104"/>
      <c r="S124" s="104"/>
      <c r="T124" s="104"/>
    </row>
    <row r="125" spans="2:20" s="17" customFormat="1">
      <c r="B125" s="21"/>
      <c r="G125" s="110"/>
      <c r="H125" s="96"/>
      <c r="I125" s="96"/>
      <c r="J125" s="96"/>
      <c r="K125" s="96"/>
      <c r="L125" s="96"/>
      <c r="M125" s="96"/>
      <c r="N125" s="104"/>
      <c r="O125" s="104"/>
      <c r="P125" s="104"/>
      <c r="Q125" s="104"/>
      <c r="R125" s="104"/>
      <c r="S125" s="104"/>
      <c r="T125" s="104"/>
    </row>
    <row r="126" spans="2:20" s="17" customFormat="1">
      <c r="B126" s="21"/>
      <c r="G126" s="110"/>
      <c r="H126" s="96"/>
      <c r="I126" s="96"/>
      <c r="J126" s="96"/>
      <c r="K126" s="96"/>
      <c r="L126" s="96"/>
      <c r="M126" s="96"/>
      <c r="N126" s="104"/>
      <c r="O126" s="104"/>
      <c r="P126" s="104"/>
      <c r="Q126" s="104"/>
      <c r="R126" s="104"/>
      <c r="S126" s="104"/>
      <c r="T126" s="104"/>
    </row>
    <row r="127" spans="2:20" s="17" customFormat="1">
      <c r="B127" s="21"/>
      <c r="G127" s="110"/>
      <c r="H127" s="96"/>
      <c r="I127" s="96"/>
      <c r="J127" s="96"/>
      <c r="K127" s="96"/>
      <c r="L127" s="96"/>
      <c r="M127" s="96"/>
      <c r="N127" s="104"/>
      <c r="O127" s="104"/>
      <c r="P127" s="104"/>
      <c r="Q127" s="104"/>
      <c r="R127" s="104"/>
      <c r="S127" s="104"/>
      <c r="T127" s="104"/>
    </row>
    <row r="128" spans="2:20" s="17" customFormat="1">
      <c r="B128" s="21"/>
      <c r="G128" s="110"/>
      <c r="H128" s="96"/>
      <c r="I128" s="96"/>
      <c r="J128" s="96"/>
      <c r="K128" s="96"/>
      <c r="L128" s="96"/>
      <c r="M128" s="96"/>
      <c r="N128" s="104"/>
      <c r="O128" s="104"/>
      <c r="P128" s="104"/>
      <c r="Q128" s="104"/>
      <c r="R128" s="104"/>
      <c r="S128" s="104"/>
      <c r="T128" s="104"/>
    </row>
    <row r="129" spans="2:20" s="17" customFormat="1">
      <c r="B129" s="21"/>
      <c r="G129" s="110"/>
      <c r="H129" s="96"/>
      <c r="I129" s="96"/>
      <c r="J129" s="96"/>
      <c r="K129" s="96"/>
      <c r="L129" s="96"/>
      <c r="M129" s="96"/>
      <c r="N129" s="104"/>
      <c r="O129" s="104"/>
      <c r="P129" s="104"/>
      <c r="Q129" s="104"/>
      <c r="R129" s="104"/>
      <c r="S129" s="104"/>
      <c r="T129" s="104"/>
    </row>
    <row r="130" spans="2:20" s="17" customFormat="1">
      <c r="B130" s="21"/>
      <c r="G130" s="110"/>
      <c r="H130" s="96"/>
      <c r="I130" s="96"/>
      <c r="J130" s="96"/>
      <c r="K130" s="96"/>
      <c r="L130" s="96"/>
      <c r="M130" s="96"/>
      <c r="N130" s="104"/>
      <c r="O130" s="104"/>
      <c r="P130" s="104"/>
      <c r="Q130" s="104"/>
      <c r="R130" s="104"/>
      <c r="S130" s="104"/>
      <c r="T130" s="104"/>
    </row>
    <row r="131" spans="2:20" s="17" customFormat="1">
      <c r="B131" s="21"/>
      <c r="G131" s="110"/>
      <c r="H131" s="96"/>
      <c r="I131" s="96"/>
      <c r="J131" s="96"/>
      <c r="K131" s="96"/>
      <c r="L131" s="96"/>
      <c r="M131" s="96"/>
      <c r="N131" s="104"/>
      <c r="O131" s="104"/>
      <c r="P131" s="104"/>
      <c r="Q131" s="104"/>
      <c r="R131" s="104"/>
      <c r="S131" s="104"/>
      <c r="T131" s="104"/>
    </row>
    <row r="132" spans="2:20" s="17" customFormat="1">
      <c r="B132" s="21"/>
      <c r="G132" s="110"/>
      <c r="H132" s="96"/>
      <c r="I132" s="96"/>
      <c r="J132" s="96"/>
      <c r="K132" s="96"/>
      <c r="L132" s="96"/>
      <c r="M132" s="96"/>
      <c r="N132" s="104"/>
      <c r="O132" s="104"/>
      <c r="P132" s="104"/>
      <c r="Q132" s="104"/>
      <c r="R132" s="104"/>
      <c r="S132" s="104"/>
      <c r="T132" s="104"/>
    </row>
    <row r="133" spans="2:20" s="17" customFormat="1">
      <c r="B133" s="21"/>
      <c r="G133" s="110"/>
      <c r="H133" s="96"/>
      <c r="I133" s="96"/>
      <c r="J133" s="96"/>
      <c r="K133" s="96"/>
      <c r="L133" s="96"/>
      <c r="M133" s="96"/>
      <c r="N133" s="104"/>
      <c r="O133" s="104"/>
      <c r="P133" s="104"/>
      <c r="Q133" s="104"/>
      <c r="R133" s="104"/>
      <c r="S133" s="104"/>
      <c r="T133" s="104"/>
    </row>
    <row r="134" spans="2:20" s="17" customFormat="1">
      <c r="B134" s="21"/>
      <c r="G134" s="110"/>
      <c r="H134" s="96"/>
      <c r="I134" s="96"/>
      <c r="J134" s="96"/>
      <c r="K134" s="96"/>
      <c r="L134" s="96"/>
      <c r="M134" s="96"/>
      <c r="N134" s="104"/>
      <c r="O134" s="104"/>
      <c r="P134" s="104"/>
      <c r="Q134" s="104"/>
      <c r="R134" s="104"/>
      <c r="S134" s="104"/>
      <c r="T134" s="104"/>
    </row>
  </sheetData>
  <sheetProtection algorithmName="SHA-512" hashValue="gjnwPYRve0lZi0Ar/a/BkZfUWTsWyVGgxInDVeiuEqe2VnJALgKpB8Jenuu8x7+lF5+ptqOJO85RZOOjdEB2Ww==" saltValue="jkmPmfuXfcGTAOjEV2r3r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102:E102"/>
    <mergeCell ref="D99:E99"/>
    <mergeCell ref="D100:E100"/>
    <mergeCell ref="D101:E101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25" sqref="A2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1" t="s">
        <v>65</v>
      </c>
      <c r="B1" s="531"/>
      <c r="C1" s="531"/>
      <c r="D1" s="531"/>
      <c r="E1" s="53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2" t="str">
        <f>+'Ekamut-caxs'!A8:D8</f>
        <v>«Յու. Բախշյանի անվան մանկական ֆիլհարմոնիա» ՀՈԱԿ-ի</v>
      </c>
      <c r="B2" s="533"/>
      <c r="C2" s="533"/>
      <c r="D2" s="533"/>
      <c r="E2" s="53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4" t="s">
        <v>128</v>
      </c>
      <c r="B3" s="534"/>
      <c r="C3" s="534"/>
      <c r="D3" s="534"/>
      <c r="E3" s="53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5" t="s">
        <v>213</v>
      </c>
      <c r="B4" s="535"/>
      <c r="C4" s="535"/>
      <c r="D4" s="535"/>
      <c r="E4" s="53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6" t="s">
        <v>133</v>
      </c>
      <c r="B7" s="537"/>
      <c r="C7" s="537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55.4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1.1000000000000001</v>
      </c>
      <c r="B10" s="167" t="s">
        <v>137</v>
      </c>
      <c r="C10" s="166" t="s">
        <v>138</v>
      </c>
      <c r="D10" s="29">
        <v>54.5</v>
      </c>
      <c r="E10" s="29" t="s">
        <v>273</v>
      </c>
    </row>
    <row r="11" spans="1:22" ht="27" customHeight="1">
      <c r="A11" s="166">
        <v>1.2</v>
      </c>
      <c r="B11" s="167" t="s">
        <v>139</v>
      </c>
      <c r="C11" s="166" t="s">
        <v>140</v>
      </c>
      <c r="D11" s="29">
        <v>0.4</v>
      </c>
      <c r="E11" s="29" t="s">
        <v>273</v>
      </c>
    </row>
    <row r="12" spans="1:22" ht="27" hidden="1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hidden="1" customHeight="1">
      <c r="A13" s="166">
        <v>1.5</v>
      </c>
      <c r="B13" s="168"/>
      <c r="C13" s="166" t="s">
        <v>143</v>
      </c>
      <c r="D13" s="29"/>
      <c r="E13" s="29"/>
    </row>
    <row r="14" spans="1:22" ht="18" hidden="1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hidden="1" customHeight="1">
      <c r="A15" s="166">
        <v>1.7</v>
      </c>
      <c r="B15" s="168"/>
      <c r="C15" s="166" t="s">
        <v>166</v>
      </c>
      <c r="D15" s="29"/>
      <c r="E15" s="29"/>
    </row>
    <row r="16" spans="1:22" ht="22.5" hidden="1" customHeight="1">
      <c r="A16" s="166">
        <v>1.8</v>
      </c>
      <c r="B16" s="168"/>
      <c r="C16" s="170" t="s">
        <v>165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27.75" hidden="1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hidden="1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hidden="1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hidden="1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1">
        <v>1.3</v>
      </c>
      <c r="B28" s="168" t="s">
        <v>150</v>
      </c>
      <c r="C28" s="166" t="s">
        <v>151</v>
      </c>
      <c r="D28" s="29">
        <v>0.5</v>
      </c>
      <c r="E28" s="29"/>
    </row>
    <row r="29" spans="1:22" ht="26.25" hidden="1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hidden="1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154</v>
      </c>
      <c r="D31" s="29"/>
      <c r="E31" s="29"/>
    </row>
    <row r="32" spans="1:22" ht="21" hidden="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hidden="1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55.4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6" t="s">
        <v>158</v>
      </c>
      <c r="B35" s="537"/>
      <c r="C35" s="537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166">
        <v>1.1000000000000001</v>
      </c>
      <c r="B36" s="167" t="s">
        <v>135</v>
      </c>
      <c r="C36" s="166" t="s">
        <v>136</v>
      </c>
      <c r="D36" s="29"/>
      <c r="E36" s="29"/>
    </row>
    <row r="37" spans="1:22" ht="21" hidden="1" customHeight="1">
      <c r="A37" s="166">
        <v>1.2</v>
      </c>
      <c r="B37" s="167" t="s">
        <v>137</v>
      </c>
      <c r="C37" s="166" t="s">
        <v>138</v>
      </c>
      <c r="D37" s="29"/>
      <c r="E37" s="29"/>
    </row>
    <row r="38" spans="1:22" ht="21" hidden="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hidden="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hidden="1" customHeight="1">
      <c r="A40" s="166">
        <v>1.6</v>
      </c>
      <c r="B40" s="167" t="s">
        <v>179</v>
      </c>
      <c r="C40" s="166" t="s">
        <v>144</v>
      </c>
      <c r="D40" s="29"/>
      <c r="E40" s="29"/>
    </row>
    <row r="41" spans="1:22" ht="33.75" hidden="1" customHeight="1">
      <c r="A41" s="166">
        <v>1.7</v>
      </c>
      <c r="B41" s="168"/>
      <c r="C41" s="166" t="s">
        <v>166</v>
      </c>
      <c r="D41" s="29"/>
      <c r="E41" s="29"/>
    </row>
    <row r="42" spans="1:22" ht="23.25" hidden="1" customHeight="1">
      <c r="A42" s="166">
        <v>1.8</v>
      </c>
      <c r="B42" s="168"/>
      <c r="C42" s="170" t="s">
        <v>207</v>
      </c>
      <c r="D42" s="29"/>
      <c r="E42" s="29"/>
    </row>
    <row r="43" spans="1:22" ht="23.25" customHeight="1">
      <c r="A43" s="166">
        <v>1.1000000000000001</v>
      </c>
      <c r="B43" s="168" t="s">
        <v>276</v>
      </c>
      <c r="C43" s="170" t="s">
        <v>275</v>
      </c>
      <c r="D43" s="29">
        <v>0.06</v>
      </c>
      <c r="E43" s="29" t="s">
        <v>278</v>
      </c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21" hidden="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hidden="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41.25" customHeight="1">
      <c r="A48" s="166">
        <v>1.2</v>
      </c>
      <c r="B48" s="168" t="s">
        <v>274</v>
      </c>
      <c r="C48" s="166" t="s">
        <v>146</v>
      </c>
      <c r="D48" s="29">
        <v>53.5</v>
      </c>
      <c r="E48" s="29" t="s">
        <v>279</v>
      </c>
    </row>
    <row r="49" spans="1:22" ht="37.5" customHeight="1">
      <c r="A49" s="166">
        <v>1.3</v>
      </c>
      <c r="B49" s="168" t="s">
        <v>274</v>
      </c>
      <c r="C49" s="166" t="s">
        <v>147</v>
      </c>
      <c r="D49" s="29">
        <v>2.2999999999999998</v>
      </c>
      <c r="E49" s="29" t="s">
        <v>279</v>
      </c>
    </row>
    <row r="50" spans="1:22" ht="24" hidden="1" customHeight="1">
      <c r="A50" s="166">
        <v>2.6</v>
      </c>
      <c r="B50" s="167" t="s">
        <v>148</v>
      </c>
      <c r="C50" s="166" t="s">
        <v>149</v>
      </c>
      <c r="D50" s="29"/>
      <c r="E50" s="29" t="s">
        <v>277</v>
      </c>
    </row>
    <row r="51" spans="1:22" ht="24" hidden="1" customHeight="1">
      <c r="A51" s="166">
        <v>1.4</v>
      </c>
      <c r="B51" s="168" t="s">
        <v>150</v>
      </c>
      <c r="C51" s="166" t="s">
        <v>151</v>
      </c>
      <c r="D51" s="29"/>
      <c r="E51" s="29" t="s">
        <v>277</v>
      </c>
    </row>
    <row r="52" spans="1:22" ht="38.25" customHeight="1">
      <c r="A52" s="166">
        <v>1.4</v>
      </c>
      <c r="B52" s="168"/>
      <c r="C52" s="170" t="s">
        <v>152</v>
      </c>
      <c r="D52" s="29">
        <v>7.5</v>
      </c>
      <c r="E52" s="29" t="s">
        <v>279</v>
      </c>
    </row>
    <row r="53" spans="1:22" ht="33" customHeight="1">
      <c r="A53" s="166"/>
      <c r="B53" s="163" t="s">
        <v>159</v>
      </c>
      <c r="C53" s="28"/>
      <c r="D53" s="164">
        <f>SUM(D54:D58)</f>
        <v>5014.3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5014.3</v>
      </c>
      <c r="E54" s="29" t="s">
        <v>280</v>
      </c>
      <c r="F54" s="134"/>
    </row>
    <row r="55" spans="1:22" ht="33" hidden="1" customHeight="1">
      <c r="A55" s="166">
        <v>1.2</v>
      </c>
      <c r="B55" s="205"/>
      <c r="C55" s="206"/>
      <c r="D55" s="171"/>
      <c r="E55" s="29"/>
      <c r="F55" s="134"/>
    </row>
    <row r="56" spans="1:22" ht="30" hidden="1" customHeight="1">
      <c r="A56" s="166">
        <v>1.2</v>
      </c>
      <c r="B56" s="179"/>
      <c r="C56" s="166" t="s">
        <v>154</v>
      </c>
      <c r="D56" s="29"/>
      <c r="E56" s="166"/>
    </row>
    <row r="57" spans="1:22" ht="24.75" hidden="1" customHeight="1">
      <c r="A57" s="166">
        <v>1.3</v>
      </c>
      <c r="B57" s="168" t="s">
        <v>150</v>
      </c>
      <c r="C57" s="166" t="s">
        <v>156</v>
      </c>
      <c r="D57" s="29"/>
      <c r="E57" s="29"/>
    </row>
    <row r="58" spans="1:22" ht="24.75" hidden="1" customHeight="1">
      <c r="A58" s="166">
        <v>1.4</v>
      </c>
      <c r="B58" s="168" t="s">
        <v>150</v>
      </c>
      <c r="C58" s="166" t="s">
        <v>157</v>
      </c>
      <c r="D58" s="29"/>
      <c r="E58" s="29"/>
    </row>
    <row r="59" spans="1:22" s="151" customFormat="1" ht="29.25" customHeight="1">
      <c r="A59" s="180"/>
      <c r="B59" s="175" t="s">
        <v>67</v>
      </c>
      <c r="C59" s="181"/>
      <c r="D59" s="182">
        <f>SUM(D36:D53)</f>
        <v>5077.66</v>
      </c>
      <c r="E59" s="183"/>
      <c r="F59" s="258">
        <f>+D59-D54</f>
        <v>63.359999999999673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4" t="s">
        <v>160</v>
      </c>
    </row>
    <row r="62" spans="1:22" ht="52.15" customHeight="1">
      <c r="A62" s="185">
        <v>1</v>
      </c>
      <c r="B62" s="186" t="s">
        <v>262</v>
      </c>
      <c r="C62" s="182">
        <v>7164.4</v>
      </c>
      <c r="D62" s="539" t="s">
        <v>161</v>
      </c>
      <c r="E62" s="540"/>
    </row>
    <row r="63" spans="1:22" ht="36.75" customHeight="1"/>
    <row r="64" spans="1:22" s="142" customFormat="1" ht="25.5" customHeight="1">
      <c r="A64" s="187"/>
      <c r="B64" s="150" t="s">
        <v>2</v>
      </c>
      <c r="C64" s="188"/>
      <c r="D64" s="541" t="str">
        <f>+'Ekamut-caxs'!D78</f>
        <v>Ա. ՆԱԼԲԱՆԴՅԱՆ</v>
      </c>
      <c r="E64" s="54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12.75" customHeight="1">
      <c r="A65" s="187"/>
      <c r="C65" s="189"/>
      <c r="D65" s="538" t="s">
        <v>90</v>
      </c>
      <c r="E65" s="53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22.5" customHeight="1">
      <c r="A66" s="187"/>
      <c r="B66" s="150" t="s">
        <v>6</v>
      </c>
      <c r="C66" s="188"/>
      <c r="D66" s="541" t="str">
        <f>+'Ekamut-caxs'!D80</f>
        <v>Մ. ՃԱՐՏԱՐՅԱՆ</v>
      </c>
      <c r="E66" s="54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2" customFormat="1" ht="13.5" customHeight="1">
      <c r="A67" s="187"/>
      <c r="B67" s="190"/>
      <c r="C67" s="187" t="s">
        <v>1</v>
      </c>
      <c r="D67" s="538" t="s">
        <v>90</v>
      </c>
      <c r="E67" s="538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1" customFormat="1" ht="36" customHeight="1"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ht="24" customHeight="1"/>
    <row r="77" spans="1:22" ht="0.75" hidden="1" customHeight="1"/>
    <row r="78" spans="1:22" s="142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17"/>
      <c r="B82" s="1"/>
      <c r="C82" s="1"/>
      <c r="D82" s="1"/>
      <c r="E82" s="1"/>
    </row>
    <row r="83" spans="1:5" s="17" customFormat="1" ht="24" customHeight="1">
      <c r="A83" s="117"/>
      <c r="B83" s="1"/>
      <c r="C83" s="1"/>
      <c r="D83" s="1"/>
      <c r="E83" s="1"/>
    </row>
    <row r="84" spans="1:5" s="17" customFormat="1">
      <c r="A84" s="117"/>
      <c r="B84" s="1"/>
      <c r="C84" s="1"/>
      <c r="D84" s="1"/>
      <c r="E84" s="1"/>
    </row>
    <row r="85" spans="1:5" s="17" customFormat="1" ht="24.75" customHeight="1">
      <c r="A85" s="117"/>
      <c r="B85" s="1"/>
      <c r="C85" s="1"/>
      <c r="D85" s="1"/>
      <c r="E85" s="1"/>
    </row>
  </sheetData>
  <sheetProtection algorithmName="SHA-512" hashValue="qwHwE9Jr8ion6MJURiGFDUCau4HMtya3RqWOEew+AGBAcJZ9oaiia032bE+tWbl57LaId4EBNtB7veWtaXY0dw==" saltValue="PgCPVaeYdxuGZCO2o95AXA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1" zoomScaleSheetLayoutView="100" workbookViewId="0">
      <selection activeCell="A25" sqref="A2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" style="1" customWidth="1"/>
    <col min="13" max="13" width="10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5" t="s">
        <v>65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6" s="20" customFormat="1" ht="20.25">
      <c r="A2" s="513" t="str">
        <f>+'Ekamut-caxs'!A8:D8</f>
        <v>«Յու. Բախշյանի անվան մանկական ֆիլհարմոնիա» ՀՈԱԿ-ի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19"/>
      <c r="P2" s="19"/>
    </row>
    <row r="3" spans="1:16" ht="17.25">
      <c r="A3" s="534" t="s">
        <v>272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</row>
    <row r="4" spans="1:16" ht="21" customHeight="1" thickBot="1">
      <c r="N4" s="125" t="s">
        <v>0</v>
      </c>
    </row>
    <row r="5" spans="1:16" ht="21" customHeight="1">
      <c r="A5" s="546" t="s">
        <v>203</v>
      </c>
      <c r="B5" s="546" t="s">
        <v>66</v>
      </c>
      <c r="C5" s="547" t="s">
        <v>191</v>
      </c>
      <c r="D5" s="547"/>
      <c r="E5" s="547"/>
      <c r="F5" s="547"/>
      <c r="G5" s="547"/>
      <c r="H5" s="547"/>
      <c r="I5" s="547"/>
      <c r="J5" s="547"/>
      <c r="K5" s="547"/>
      <c r="L5" s="547"/>
      <c r="M5" s="547"/>
      <c r="N5" s="548" t="s">
        <v>127</v>
      </c>
    </row>
    <row r="6" spans="1:16" ht="172.5" customHeight="1">
      <c r="A6" s="546"/>
      <c r="B6" s="546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223</v>
      </c>
      <c r="K6" s="235" t="s">
        <v>224</v>
      </c>
      <c r="L6" s="235" t="s">
        <v>221</v>
      </c>
      <c r="M6" s="235" t="s">
        <v>212</v>
      </c>
      <c r="N6" s="549"/>
    </row>
    <row r="7" spans="1:16" ht="31.5" customHeight="1">
      <c r="A7" s="235">
        <v>1</v>
      </c>
      <c r="B7" s="252" t="s">
        <v>174</v>
      </c>
      <c r="C7" s="445">
        <v>29608.799999999999</v>
      </c>
      <c r="D7" s="445"/>
      <c r="E7" s="445" t="str">
        <f>IF(D7&gt;1,326.6," ")</f>
        <v xml:space="preserve"> </v>
      </c>
      <c r="F7" s="445"/>
      <c r="G7" s="445"/>
      <c r="H7" s="445"/>
      <c r="I7" s="445">
        <v>7536.8</v>
      </c>
      <c r="J7" s="446"/>
      <c r="K7" s="445"/>
      <c r="L7" s="445"/>
      <c r="M7" s="445">
        <v>1800</v>
      </c>
      <c r="N7" s="250">
        <f>ROUND(SUM(C7:M7),1)</f>
        <v>38945.599999999999</v>
      </c>
    </row>
    <row r="8" spans="1:16" ht="43.5" customHeight="1">
      <c r="A8" s="235">
        <v>2</v>
      </c>
      <c r="B8" s="298" t="s">
        <v>87</v>
      </c>
      <c r="C8" s="445">
        <v>36</v>
      </c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36</v>
      </c>
    </row>
    <row r="9" spans="1:16" s="144" customFormat="1" ht="34.5" customHeight="1" thickBot="1">
      <c r="A9" s="253"/>
      <c r="B9" s="180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38981.599999999999</v>
      </c>
    </row>
    <row r="10" spans="1:16" s="447" customFormat="1" ht="15" customHeight="1">
      <c r="B10" s="103"/>
      <c r="C10" s="448"/>
      <c r="D10" s="448"/>
      <c r="E10" s="448"/>
      <c r="F10" s="448"/>
      <c r="G10" s="449"/>
      <c r="H10" s="449"/>
      <c r="I10" s="450"/>
      <c r="J10" s="450"/>
      <c r="K10" s="450"/>
      <c r="L10" s="449"/>
      <c r="M10" s="448"/>
      <c r="N10" s="451"/>
    </row>
    <row r="11" spans="1:16" s="447" customFormat="1" ht="63.75" customHeight="1">
      <c r="B11" s="553" t="s">
        <v>269</v>
      </c>
      <c r="C11" s="553"/>
      <c r="D11" s="453"/>
      <c r="E11" s="452"/>
      <c r="F11" s="452"/>
      <c r="G11" s="452"/>
      <c r="H11" s="452"/>
      <c r="I11" s="452"/>
      <c r="J11" s="452"/>
      <c r="K11" s="452"/>
      <c r="L11" s="449"/>
      <c r="M11" s="448"/>
      <c r="N11" s="451"/>
    </row>
    <row r="12" spans="1:16" s="447" customFormat="1" ht="42.75" customHeight="1">
      <c r="B12" s="511"/>
      <c r="C12" s="452">
        <f>2467.4*12</f>
        <v>29608.800000000003</v>
      </c>
      <c r="D12" s="452"/>
      <c r="E12" s="452"/>
      <c r="F12" s="452"/>
      <c r="G12" s="452"/>
      <c r="H12" s="452"/>
      <c r="I12" s="452"/>
      <c r="J12" s="452"/>
      <c r="K12" s="452"/>
      <c r="L12" s="449"/>
      <c r="M12" s="448"/>
      <c r="N12" s="451"/>
    </row>
    <row r="13" spans="1:16" s="146" customFormat="1" ht="21" customHeight="1">
      <c r="B13" s="148"/>
      <c r="C13" s="191"/>
      <c r="D13" s="191"/>
      <c r="E13" s="229"/>
      <c r="F13" s="193"/>
      <c r="G13" s="145"/>
      <c r="H13" s="145"/>
      <c r="I13" s="191"/>
      <c r="J13" s="191"/>
      <c r="K13" s="191"/>
      <c r="L13" s="550"/>
      <c r="M13" s="550"/>
      <c r="N13" s="223"/>
    </row>
    <row r="14" spans="1:16" s="144" customFormat="1" ht="69" customHeight="1">
      <c r="B14" s="551" t="s">
        <v>173</v>
      </c>
      <c r="C14" s="552"/>
      <c r="E14" s="551" t="s">
        <v>172</v>
      </c>
      <c r="F14" s="552"/>
      <c r="G14" s="247"/>
      <c r="H14" s="542"/>
      <c r="I14" s="542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195</v>
      </c>
      <c r="G15" s="209"/>
      <c r="H15" s="257"/>
      <c r="I15" s="209"/>
      <c r="J15" s="230"/>
      <c r="K15" s="230"/>
      <c r="L15" s="230"/>
      <c r="M15" s="230"/>
      <c r="N15" s="209"/>
    </row>
    <row r="16" spans="1:16" s="144" customFormat="1" ht="24" customHeight="1">
      <c r="B16" s="233">
        <v>104000</v>
      </c>
      <c r="C16" s="334">
        <v>326.60000000000002</v>
      </c>
      <c r="E16" s="233">
        <v>104000</v>
      </c>
      <c r="F16" s="256">
        <v>745.9</v>
      </c>
      <c r="G16" s="209"/>
      <c r="H16" s="254"/>
      <c r="I16" s="255"/>
      <c r="J16" s="246"/>
      <c r="K16" s="246"/>
      <c r="L16" s="230"/>
      <c r="M16" s="230"/>
      <c r="N16" s="209"/>
    </row>
    <row r="17" spans="2:14" s="149" customFormat="1" ht="24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6"/>
      <c r="M17" s="196"/>
      <c r="N17" s="231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4" t="str">
        <f>+'Ekamut-caxs'!D78</f>
        <v>Ա. ՆԱԼԲԱՆԴՅԱՆ</v>
      </c>
      <c r="H19" s="544"/>
      <c r="I19" s="544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3" t="s">
        <v>90</v>
      </c>
      <c r="H20" s="543"/>
      <c r="I20" s="543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4" t="str">
        <f>+'Ekamut-caxs'!D80</f>
        <v>Մ. ՃԱՐՏԱՐՅԱՆ</v>
      </c>
      <c r="H21" s="544"/>
      <c r="I21" s="544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3" t="s">
        <v>90</v>
      </c>
      <c r="H22" s="543"/>
      <c r="I22" s="543"/>
      <c r="J22" s="122"/>
      <c r="K22" s="122"/>
      <c r="L22" s="122"/>
    </row>
    <row r="23" spans="2:14" s="120" customFormat="1" ht="16.5">
      <c r="C23" s="122"/>
      <c r="D23" s="122"/>
    </row>
  </sheetData>
  <sheetProtection algorithmName="SHA-512" hashValue="QN5NcPFzyX6UbtxE8AWG9krBrzv19ZSb5xS3wTVoUevAGAiDR8VuiyBlXvTtTFmd0SOFHCTVcNpa4k9PdS/M+g==" saltValue="7em2+CWwImymkiv+TlcHVg==" spinCount="100000" sheet="1" objects="1" scenarios="1"/>
  <mergeCells count="16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SheetLayoutView="100" workbookViewId="0">
      <selection activeCell="A25" sqref="A25"/>
    </sheetView>
  </sheetViews>
  <sheetFormatPr defaultColWidth="9.140625" defaultRowHeight="16.5"/>
  <cols>
    <col min="1" max="1" width="4.140625" style="343" customWidth="1"/>
    <col min="2" max="2" width="15.5703125" style="343" customWidth="1"/>
    <col min="3" max="3" width="10.85546875" style="343" customWidth="1"/>
    <col min="4" max="5" width="13.42578125" style="343" customWidth="1"/>
    <col min="6" max="6" width="16.28515625" style="343" customWidth="1"/>
    <col min="7" max="7" width="11.42578125" style="343" customWidth="1"/>
    <col min="8" max="8" width="13.28515625" style="343" customWidth="1"/>
    <col min="9" max="10" width="14.85546875" style="343" customWidth="1"/>
    <col min="11" max="11" width="10.85546875" style="343" customWidth="1"/>
    <col min="12" max="12" width="12.85546875" style="343" customWidth="1"/>
    <col min="13" max="13" width="14.85546875" style="343" customWidth="1"/>
    <col min="14" max="14" width="10.5703125" style="343" customWidth="1"/>
    <col min="15" max="15" width="11.7109375" style="343" customWidth="1"/>
    <col min="16" max="16384" width="9.140625" style="343"/>
  </cols>
  <sheetData>
    <row r="1" spans="1:15" s="342" customFormat="1" ht="18.75" customHeight="1">
      <c r="A1" s="554" t="s">
        <v>65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342" customFormat="1" ht="21.75" customHeight="1">
      <c r="A2" s="555" t="str">
        <f>+'Ekamut-caxs'!A8:E8</f>
        <v>«Յու. Բախշյանի անվան մանկական ֆիլհարմոնիա» ՀՈԱԿ-ի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342" customFormat="1" ht="21" customHeight="1">
      <c r="A3" s="555" t="s">
        <v>91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/>
    <row r="5" spans="1:15" s="344" customFormat="1" ht="24.75" customHeight="1">
      <c r="A5" s="556" t="s">
        <v>111</v>
      </c>
      <c r="B5" s="556" t="s">
        <v>92</v>
      </c>
      <c r="C5" s="557" t="s">
        <v>93</v>
      </c>
      <c r="D5" s="557"/>
      <c r="E5" s="557"/>
      <c r="F5" s="557"/>
      <c r="G5" s="557" t="s">
        <v>94</v>
      </c>
      <c r="H5" s="557"/>
      <c r="I5" s="557"/>
      <c r="J5" s="557"/>
      <c r="K5" s="557" t="s">
        <v>118</v>
      </c>
      <c r="L5" s="557"/>
      <c r="M5" s="557"/>
      <c r="N5" s="557"/>
      <c r="O5" s="557"/>
    </row>
    <row r="6" spans="1:15" s="347" customFormat="1" ht="51" customHeight="1">
      <c r="A6" s="556"/>
      <c r="B6" s="556"/>
      <c r="C6" s="345" t="s">
        <v>245</v>
      </c>
      <c r="D6" s="345" t="s">
        <v>199</v>
      </c>
      <c r="E6" s="345" t="s">
        <v>255</v>
      </c>
      <c r="F6" s="345" t="s">
        <v>256</v>
      </c>
      <c r="G6" s="345" t="s">
        <v>211</v>
      </c>
      <c r="H6" s="345" t="s">
        <v>199</v>
      </c>
      <c r="I6" s="345" t="s">
        <v>257</v>
      </c>
      <c r="J6" s="345" t="s">
        <v>256</v>
      </c>
      <c r="K6" s="345" t="s">
        <v>245</v>
      </c>
      <c r="L6" s="345" t="s">
        <v>255</v>
      </c>
      <c r="M6" s="345" t="s">
        <v>258</v>
      </c>
      <c r="N6" s="346" t="s">
        <v>259</v>
      </c>
      <c r="O6" s="346" t="s">
        <v>260</v>
      </c>
    </row>
    <row r="7" spans="1:15" ht="19.5" customHeight="1">
      <c r="A7" s="418">
        <v>1</v>
      </c>
      <c r="B7" s="419" t="s">
        <v>95</v>
      </c>
      <c r="C7" s="420"/>
      <c r="D7" s="349"/>
      <c r="E7" s="350"/>
      <c r="F7" s="421">
        <f t="shared" ref="F7:F16" si="0">+E7*143.7</f>
        <v>0</v>
      </c>
      <c r="G7" s="420">
        <v>7310</v>
      </c>
      <c r="H7" s="349">
        <v>372039</v>
      </c>
      <c r="I7" s="350">
        <v>4320</v>
      </c>
      <c r="J7" s="421">
        <f>+I7*53.48</f>
        <v>231033.59999999998</v>
      </c>
      <c r="K7" s="356"/>
      <c r="L7" s="350">
        <v>5</v>
      </c>
      <c r="M7" s="353">
        <f>+L7*200.47</f>
        <v>1002.35</v>
      </c>
      <c r="N7" s="352">
        <f>+L7*7.94904</f>
        <v>39.745199999999997</v>
      </c>
      <c r="O7" s="353">
        <f>+N7+M7</f>
        <v>1042.0952</v>
      </c>
    </row>
    <row r="8" spans="1:15" ht="19.5" customHeight="1">
      <c r="A8" s="418">
        <v>2</v>
      </c>
      <c r="B8" s="419" t="s">
        <v>247</v>
      </c>
      <c r="C8" s="420"/>
      <c r="D8" s="349"/>
      <c r="E8" s="350">
        <f>+C8</f>
        <v>0</v>
      </c>
      <c r="F8" s="421">
        <f t="shared" si="0"/>
        <v>0</v>
      </c>
      <c r="G8" s="420">
        <v>5560</v>
      </c>
      <c r="H8" s="349">
        <v>284949</v>
      </c>
      <c r="I8" s="350">
        <v>5560</v>
      </c>
      <c r="J8" s="421">
        <f t="shared" ref="J8:J18" si="1">+I8*53.48</f>
        <v>297348.8</v>
      </c>
      <c r="K8" s="356">
        <v>4</v>
      </c>
      <c r="L8" s="350">
        <f>+K8</f>
        <v>4</v>
      </c>
      <c r="M8" s="353">
        <f t="shared" ref="M8:M18" si="2">+L8*200.47</f>
        <v>801.88</v>
      </c>
      <c r="N8" s="352">
        <f t="shared" ref="N8:N18" si="3">+L8*7.94904</f>
        <v>31.79616</v>
      </c>
      <c r="O8" s="353">
        <f t="shared" ref="O8:O18" si="4">+N8+M8</f>
        <v>833.67615999999998</v>
      </c>
    </row>
    <row r="9" spans="1:15" ht="19.5" customHeight="1">
      <c r="A9" s="418">
        <v>3</v>
      </c>
      <c r="B9" s="419" t="s">
        <v>96</v>
      </c>
      <c r="C9" s="420"/>
      <c r="D9" s="349"/>
      <c r="E9" s="350">
        <f t="shared" ref="E9:E18" si="5">+C9</f>
        <v>0</v>
      </c>
      <c r="F9" s="421">
        <f t="shared" si="0"/>
        <v>0</v>
      </c>
      <c r="G9" s="420">
        <v>1420</v>
      </c>
      <c r="H9" s="349">
        <v>75642</v>
      </c>
      <c r="I9" s="350">
        <f t="shared" ref="I9:I18" si="6">+G9</f>
        <v>1420</v>
      </c>
      <c r="J9" s="421">
        <f t="shared" si="1"/>
        <v>75941.599999999991</v>
      </c>
      <c r="K9" s="356">
        <v>11</v>
      </c>
      <c r="L9" s="350">
        <f t="shared" ref="L9:L18" si="7">+K9</f>
        <v>11</v>
      </c>
      <c r="M9" s="353">
        <f t="shared" si="2"/>
        <v>2205.17</v>
      </c>
      <c r="N9" s="352">
        <f t="shared" si="3"/>
        <v>87.439440000000005</v>
      </c>
      <c r="O9" s="353">
        <f t="shared" si="4"/>
        <v>2292.6094400000002</v>
      </c>
    </row>
    <row r="10" spans="1:15" ht="19.5" customHeight="1">
      <c r="A10" s="418">
        <v>4</v>
      </c>
      <c r="B10" s="419" t="s">
        <v>97</v>
      </c>
      <c r="C10" s="356"/>
      <c r="D10" s="354"/>
      <c r="E10" s="350">
        <f t="shared" si="5"/>
        <v>0</v>
      </c>
      <c r="F10" s="421">
        <f t="shared" si="0"/>
        <v>0</v>
      </c>
      <c r="G10" s="420">
        <v>520</v>
      </c>
      <c r="H10" s="354">
        <v>27710</v>
      </c>
      <c r="I10" s="350">
        <f t="shared" si="6"/>
        <v>520</v>
      </c>
      <c r="J10" s="421">
        <f t="shared" si="1"/>
        <v>27809.599999999999</v>
      </c>
      <c r="K10" s="356">
        <v>7.61</v>
      </c>
      <c r="L10" s="350">
        <f t="shared" si="7"/>
        <v>7.61</v>
      </c>
      <c r="M10" s="353">
        <f t="shared" si="2"/>
        <v>1525.5767000000001</v>
      </c>
      <c r="N10" s="352">
        <f t="shared" si="3"/>
        <v>60.492194400000002</v>
      </c>
      <c r="O10" s="353">
        <f t="shared" si="4"/>
        <v>1586.0688944000001</v>
      </c>
    </row>
    <row r="11" spans="1:15" ht="19.5" customHeight="1">
      <c r="A11" s="418">
        <v>5</v>
      </c>
      <c r="B11" s="419" t="s">
        <v>98</v>
      </c>
      <c r="C11" s="356"/>
      <c r="D11" s="354"/>
      <c r="E11" s="350">
        <f t="shared" si="5"/>
        <v>0</v>
      </c>
      <c r="F11" s="421">
        <f t="shared" si="0"/>
        <v>0</v>
      </c>
      <c r="G11" s="420">
        <v>320</v>
      </c>
      <c r="H11" s="354">
        <v>16914</v>
      </c>
      <c r="I11" s="350">
        <f t="shared" si="6"/>
        <v>320</v>
      </c>
      <c r="J11" s="421">
        <f t="shared" si="1"/>
        <v>17113.599999999999</v>
      </c>
      <c r="K11" s="356">
        <v>4</v>
      </c>
      <c r="L11" s="350">
        <f t="shared" si="7"/>
        <v>4</v>
      </c>
      <c r="M11" s="353">
        <f t="shared" si="2"/>
        <v>801.88</v>
      </c>
      <c r="N11" s="352">
        <f t="shared" si="3"/>
        <v>31.79616</v>
      </c>
      <c r="O11" s="353">
        <f t="shared" si="4"/>
        <v>833.67615999999998</v>
      </c>
    </row>
    <row r="12" spans="1:15" ht="19.5" customHeight="1">
      <c r="A12" s="418">
        <v>6</v>
      </c>
      <c r="B12" s="419" t="s">
        <v>99</v>
      </c>
      <c r="C12" s="356"/>
      <c r="D12" s="354"/>
      <c r="E12" s="350">
        <f t="shared" si="5"/>
        <v>0</v>
      </c>
      <c r="F12" s="421">
        <f t="shared" si="0"/>
        <v>0</v>
      </c>
      <c r="G12" s="420">
        <v>250</v>
      </c>
      <c r="H12" s="354">
        <v>13370</v>
      </c>
      <c r="I12" s="350">
        <f t="shared" si="6"/>
        <v>250</v>
      </c>
      <c r="J12" s="421">
        <f t="shared" si="1"/>
        <v>13370</v>
      </c>
      <c r="K12" s="356">
        <v>11</v>
      </c>
      <c r="L12" s="350">
        <f t="shared" si="7"/>
        <v>11</v>
      </c>
      <c r="M12" s="353">
        <f t="shared" si="2"/>
        <v>2205.17</v>
      </c>
      <c r="N12" s="352">
        <f t="shared" si="3"/>
        <v>87.439440000000005</v>
      </c>
      <c r="O12" s="353">
        <f t="shared" si="4"/>
        <v>2292.6094400000002</v>
      </c>
    </row>
    <row r="13" spans="1:15" ht="19.5" customHeight="1">
      <c r="A13" s="418">
        <v>7</v>
      </c>
      <c r="B13" s="419" t="s">
        <v>100</v>
      </c>
      <c r="C13" s="356"/>
      <c r="D13" s="354"/>
      <c r="E13" s="350">
        <f t="shared" si="5"/>
        <v>0</v>
      </c>
      <c r="F13" s="421">
        <f t="shared" si="0"/>
        <v>0</v>
      </c>
      <c r="G13" s="420">
        <v>390</v>
      </c>
      <c r="H13" s="354">
        <v>20757</v>
      </c>
      <c r="I13" s="350">
        <f t="shared" si="6"/>
        <v>390</v>
      </c>
      <c r="J13" s="421">
        <f t="shared" si="1"/>
        <v>20857.199999999997</v>
      </c>
      <c r="K13" s="356">
        <v>7</v>
      </c>
      <c r="L13" s="350">
        <f t="shared" si="7"/>
        <v>7</v>
      </c>
      <c r="M13" s="353">
        <f t="shared" si="2"/>
        <v>1403.29</v>
      </c>
      <c r="N13" s="352">
        <f t="shared" si="3"/>
        <v>55.643280000000004</v>
      </c>
      <c r="O13" s="353">
        <f t="shared" si="4"/>
        <v>1458.93328</v>
      </c>
    </row>
    <row r="14" spans="1:15" ht="19.5" customHeight="1">
      <c r="A14" s="418">
        <v>8</v>
      </c>
      <c r="B14" s="422" t="s">
        <v>101</v>
      </c>
      <c r="C14" s="356"/>
      <c r="D14" s="354"/>
      <c r="E14" s="350">
        <f t="shared" si="5"/>
        <v>0</v>
      </c>
      <c r="F14" s="421">
        <f t="shared" si="0"/>
        <v>0</v>
      </c>
      <c r="G14" s="420">
        <v>530</v>
      </c>
      <c r="H14" s="354">
        <v>28344</v>
      </c>
      <c r="I14" s="350">
        <f t="shared" si="6"/>
        <v>530</v>
      </c>
      <c r="J14" s="421">
        <f t="shared" si="1"/>
        <v>28344.399999999998</v>
      </c>
      <c r="K14" s="356">
        <v>17</v>
      </c>
      <c r="L14" s="350">
        <f t="shared" si="7"/>
        <v>17</v>
      </c>
      <c r="M14" s="353">
        <f t="shared" si="2"/>
        <v>3407.99</v>
      </c>
      <c r="N14" s="352">
        <f t="shared" si="3"/>
        <v>135.13368</v>
      </c>
      <c r="O14" s="353">
        <f t="shared" si="4"/>
        <v>3543.1236799999997</v>
      </c>
    </row>
    <row r="15" spans="1:15" ht="19.5" customHeight="1">
      <c r="A15" s="418">
        <v>9</v>
      </c>
      <c r="B15" s="422" t="s">
        <v>102</v>
      </c>
      <c r="C15" s="356"/>
      <c r="D15" s="354"/>
      <c r="E15" s="350">
        <f t="shared" si="5"/>
        <v>0</v>
      </c>
      <c r="F15" s="421">
        <f t="shared" si="0"/>
        <v>0</v>
      </c>
      <c r="G15" s="420">
        <v>460</v>
      </c>
      <c r="H15" s="354">
        <v>24301</v>
      </c>
      <c r="I15" s="350">
        <f t="shared" si="6"/>
        <v>460</v>
      </c>
      <c r="J15" s="421">
        <f t="shared" si="1"/>
        <v>24600.799999999999</v>
      </c>
      <c r="K15" s="356">
        <v>7</v>
      </c>
      <c r="L15" s="350">
        <f t="shared" si="7"/>
        <v>7</v>
      </c>
      <c r="M15" s="353">
        <f t="shared" si="2"/>
        <v>1403.29</v>
      </c>
      <c r="N15" s="352">
        <f t="shared" si="3"/>
        <v>55.643280000000004</v>
      </c>
      <c r="O15" s="353">
        <f t="shared" si="4"/>
        <v>1458.93328</v>
      </c>
    </row>
    <row r="16" spans="1:15" ht="19.5" customHeight="1">
      <c r="A16" s="418">
        <v>10</v>
      </c>
      <c r="B16" s="422" t="s">
        <v>103</v>
      </c>
      <c r="C16" s="356"/>
      <c r="D16" s="354"/>
      <c r="E16" s="350">
        <f t="shared" si="5"/>
        <v>0</v>
      </c>
      <c r="F16" s="421">
        <f t="shared" si="0"/>
        <v>0</v>
      </c>
      <c r="G16" s="356">
        <v>290</v>
      </c>
      <c r="H16" s="354">
        <v>15509</v>
      </c>
      <c r="I16" s="350">
        <f t="shared" si="6"/>
        <v>290</v>
      </c>
      <c r="J16" s="421">
        <f t="shared" si="1"/>
        <v>15509.199999999999</v>
      </c>
      <c r="K16" s="356">
        <v>4</v>
      </c>
      <c r="L16" s="350">
        <f t="shared" si="7"/>
        <v>4</v>
      </c>
      <c r="M16" s="353">
        <f t="shared" si="2"/>
        <v>801.88</v>
      </c>
      <c r="N16" s="352">
        <f t="shared" si="3"/>
        <v>31.79616</v>
      </c>
      <c r="O16" s="353">
        <f t="shared" si="4"/>
        <v>833.67615999999998</v>
      </c>
    </row>
    <row r="17" spans="1:15" ht="19.5" customHeight="1">
      <c r="A17" s="418">
        <v>11</v>
      </c>
      <c r="B17" s="422" t="s">
        <v>104</v>
      </c>
      <c r="C17" s="423"/>
      <c r="D17" s="355"/>
      <c r="E17" s="350">
        <f t="shared" si="5"/>
        <v>0</v>
      </c>
      <c r="F17" s="421">
        <f>+E17*143.7</f>
        <v>0</v>
      </c>
      <c r="G17" s="423">
        <v>1060</v>
      </c>
      <c r="H17" s="355">
        <v>56689</v>
      </c>
      <c r="I17" s="350">
        <f t="shared" si="6"/>
        <v>1060</v>
      </c>
      <c r="J17" s="421">
        <f t="shared" si="1"/>
        <v>56688.799999999996</v>
      </c>
      <c r="K17" s="350">
        <v>5</v>
      </c>
      <c r="L17" s="350">
        <f t="shared" si="7"/>
        <v>5</v>
      </c>
      <c r="M17" s="353">
        <f t="shared" si="2"/>
        <v>1002.35</v>
      </c>
      <c r="N17" s="352">
        <f t="shared" si="3"/>
        <v>39.745199999999997</v>
      </c>
      <c r="O17" s="353">
        <f t="shared" si="4"/>
        <v>1042.0952</v>
      </c>
    </row>
    <row r="18" spans="1:15" ht="19.5" customHeight="1">
      <c r="A18" s="418">
        <v>12</v>
      </c>
      <c r="B18" s="422" t="s">
        <v>105</v>
      </c>
      <c r="C18" s="423"/>
      <c r="D18" s="355"/>
      <c r="E18" s="350">
        <f t="shared" si="5"/>
        <v>0</v>
      </c>
      <c r="F18" s="421">
        <f>+E18*143.7</f>
        <v>0</v>
      </c>
      <c r="G18" s="423">
        <v>2730</v>
      </c>
      <c r="H18" s="355">
        <v>145600</v>
      </c>
      <c r="I18" s="350">
        <f t="shared" si="6"/>
        <v>2730</v>
      </c>
      <c r="J18" s="421">
        <f t="shared" si="1"/>
        <v>146000.4</v>
      </c>
      <c r="K18" s="350">
        <v>8</v>
      </c>
      <c r="L18" s="350">
        <f t="shared" si="7"/>
        <v>8</v>
      </c>
      <c r="M18" s="353">
        <f t="shared" si="2"/>
        <v>1603.76</v>
      </c>
      <c r="N18" s="352">
        <f t="shared" si="3"/>
        <v>63.592320000000001</v>
      </c>
      <c r="O18" s="353">
        <f t="shared" si="4"/>
        <v>1667.35232</v>
      </c>
    </row>
    <row r="19" spans="1:15" ht="32.25" customHeight="1">
      <c r="A19" s="424"/>
      <c r="B19" s="417" t="s">
        <v>88</v>
      </c>
      <c r="C19" s="425">
        <f t="shared" ref="C19:K19" si="8">SUM(C7:C18)</f>
        <v>0</v>
      </c>
      <c r="D19" s="383">
        <f t="shared" si="8"/>
        <v>0</v>
      </c>
      <c r="E19" s="425">
        <f t="shared" si="8"/>
        <v>0</v>
      </c>
      <c r="F19" s="383">
        <f>SUM(F7:F18)</f>
        <v>0</v>
      </c>
      <c r="G19" s="425">
        <f>SUM(G7:G18)</f>
        <v>20840</v>
      </c>
      <c r="H19" s="383">
        <f>SUM(H7:H18)</f>
        <v>1081824</v>
      </c>
      <c r="I19" s="425">
        <f>SUM(I7:I18)</f>
        <v>17850</v>
      </c>
      <c r="J19" s="383">
        <f>SUM(J7:J18)</f>
        <v>954617.99999999988</v>
      </c>
      <c r="K19" s="425">
        <f t="shared" si="8"/>
        <v>85.61</v>
      </c>
      <c r="L19" s="425">
        <f>SUM(L7:L18)</f>
        <v>90.61</v>
      </c>
      <c r="M19" s="383">
        <f>SUM(M7:M18)</f>
        <v>18164.586699999996</v>
      </c>
      <c r="N19" s="426">
        <f>SUM(N7:N18)</f>
        <v>720.26251439999987</v>
      </c>
      <c r="O19" s="383">
        <f>SUM(O7:O18)</f>
        <v>18884.849214399997</v>
      </c>
    </row>
    <row r="20" spans="1:15" ht="21.75" customHeight="1">
      <c r="B20" s="360"/>
      <c r="C20" s="361"/>
      <c r="D20" s="362"/>
      <c r="E20" s="361"/>
      <c r="F20" s="362">
        <f>ROUND(F19/1000,1)</f>
        <v>0</v>
      </c>
      <c r="G20" s="361"/>
      <c r="H20" s="362"/>
      <c r="I20" s="361"/>
      <c r="J20" s="362">
        <f>ROUND(J19/1000,1)</f>
        <v>954.6</v>
      </c>
      <c r="K20" s="361"/>
      <c r="L20" s="361"/>
      <c r="M20" s="362">
        <f>ROUND(M19/1000,1)</f>
        <v>18.2</v>
      </c>
      <c r="N20" s="362">
        <f t="shared" ref="N20:O20" si="9">ROUND(N19/1000,1)</f>
        <v>0.7</v>
      </c>
      <c r="O20" s="362">
        <f t="shared" si="9"/>
        <v>18.899999999999999</v>
      </c>
    </row>
    <row r="21" spans="1:15" ht="33.75" customHeight="1" thickBot="1">
      <c r="B21" s="559" t="s">
        <v>248</v>
      </c>
      <c r="C21" s="559"/>
      <c r="D21" s="559"/>
      <c r="E21" s="363"/>
      <c r="F21" s="364"/>
      <c r="H21" s="363"/>
      <c r="M21" s="362"/>
    </row>
    <row r="22" spans="1:15" s="342" customFormat="1" ht="34.5" customHeight="1">
      <c r="A22" s="365"/>
      <c r="B22" s="366" t="s">
        <v>122</v>
      </c>
      <c r="C22" s="367" t="s">
        <v>123</v>
      </c>
      <c r="D22" s="367" t="s">
        <v>246</v>
      </c>
      <c r="E22" s="367" t="s">
        <v>246</v>
      </c>
      <c r="F22" s="368" t="s">
        <v>246</v>
      </c>
      <c r="G22" s="367" t="s">
        <v>123</v>
      </c>
      <c r="H22" s="367" t="s">
        <v>246</v>
      </c>
      <c r="I22" s="367" t="s">
        <v>246</v>
      </c>
      <c r="J22" s="369" t="s">
        <v>246</v>
      </c>
      <c r="K22" s="367" t="s">
        <v>123</v>
      </c>
      <c r="L22" s="367" t="s">
        <v>246</v>
      </c>
      <c r="M22" s="370" t="s">
        <v>246</v>
      </c>
      <c r="N22" s="365" t="s">
        <v>246</v>
      </c>
      <c r="O22" s="369" t="s">
        <v>246</v>
      </c>
    </row>
    <row r="23" spans="1:15" ht="23.25" customHeight="1">
      <c r="A23" s="371">
        <v>1</v>
      </c>
      <c r="B23" s="372"/>
      <c r="C23" s="355"/>
      <c r="D23" s="355" t="s">
        <v>246</v>
      </c>
      <c r="E23" s="355" t="s">
        <v>246</v>
      </c>
      <c r="F23" s="351"/>
      <c r="G23" s="373"/>
      <c r="H23" s="355" t="s">
        <v>246</v>
      </c>
      <c r="I23" s="355" t="s">
        <v>246</v>
      </c>
      <c r="J23" s="374"/>
      <c r="K23" s="373"/>
      <c r="L23" s="355" t="s">
        <v>246</v>
      </c>
      <c r="M23" s="375"/>
      <c r="N23" s="427" t="s">
        <v>246</v>
      </c>
      <c r="O23" s="428" t="s">
        <v>246</v>
      </c>
    </row>
    <row r="24" spans="1:15" ht="23.25" customHeight="1">
      <c r="A24" s="371">
        <v>2</v>
      </c>
      <c r="B24" s="372"/>
      <c r="C24" s="355"/>
      <c r="D24" s="355" t="s">
        <v>246</v>
      </c>
      <c r="E24" s="355" t="s">
        <v>246</v>
      </c>
      <c r="F24" s="351"/>
      <c r="G24" s="373"/>
      <c r="H24" s="355" t="s">
        <v>246</v>
      </c>
      <c r="I24" s="355" t="s">
        <v>246</v>
      </c>
      <c r="J24" s="374"/>
      <c r="K24" s="373"/>
      <c r="L24" s="355" t="s">
        <v>246</v>
      </c>
      <c r="M24" s="375"/>
      <c r="N24" s="427" t="s">
        <v>246</v>
      </c>
      <c r="O24" s="428" t="s">
        <v>246</v>
      </c>
    </row>
    <row r="25" spans="1:15" s="347" customFormat="1" ht="23.25" customHeight="1">
      <c r="A25" s="348">
        <v>3</v>
      </c>
      <c r="B25" s="376"/>
      <c r="C25" s="377"/>
      <c r="D25" s="377" t="s">
        <v>246</v>
      </c>
      <c r="E25" s="377" t="s">
        <v>246</v>
      </c>
      <c r="F25" s="378"/>
      <c r="G25" s="379"/>
      <c r="H25" s="377" t="s">
        <v>246</v>
      </c>
      <c r="I25" s="377" t="s">
        <v>246</v>
      </c>
      <c r="J25" s="378"/>
      <c r="K25" s="379"/>
      <c r="L25" s="377" t="s">
        <v>246</v>
      </c>
      <c r="M25" s="380"/>
      <c r="N25" s="429" t="s">
        <v>246</v>
      </c>
      <c r="O25" s="430" t="s">
        <v>246</v>
      </c>
    </row>
    <row r="26" spans="1:15" s="342" customFormat="1" ht="24" customHeight="1">
      <c r="A26" s="381"/>
      <c r="B26" s="382" t="s">
        <v>67</v>
      </c>
      <c r="C26" s="383" t="s">
        <v>246</v>
      </c>
      <c r="D26" s="383" t="s">
        <v>246</v>
      </c>
      <c r="E26" s="383" t="s">
        <v>246</v>
      </c>
      <c r="F26" s="384">
        <f>SUM(F23:F25)</f>
        <v>0</v>
      </c>
      <c r="G26" s="385" t="s">
        <v>246</v>
      </c>
      <c r="H26" s="383" t="s">
        <v>246</v>
      </c>
      <c r="I26" s="383" t="s">
        <v>246</v>
      </c>
      <c r="J26" s="384">
        <f>SUM(J23:J25)</f>
        <v>0</v>
      </c>
      <c r="K26" s="385" t="s">
        <v>246</v>
      </c>
      <c r="L26" s="383" t="s">
        <v>246</v>
      </c>
      <c r="M26" s="386">
        <f>SUM(M23:M25)</f>
        <v>0</v>
      </c>
      <c r="N26" s="381" t="s">
        <v>246</v>
      </c>
      <c r="O26" s="387" t="s">
        <v>246</v>
      </c>
    </row>
    <row r="27" spans="1:15" s="342" customFormat="1" ht="27" customHeight="1" thickBot="1">
      <c r="A27" s="388"/>
      <c r="B27" s="389" t="s">
        <v>200</v>
      </c>
      <c r="C27" s="357"/>
      <c r="D27" s="357" t="s">
        <v>246</v>
      </c>
      <c r="E27" s="357" t="s">
        <v>246</v>
      </c>
      <c r="F27" s="358">
        <f>+F20-F26</f>
        <v>0</v>
      </c>
      <c r="G27" s="390" t="s">
        <v>246</v>
      </c>
      <c r="H27" s="357" t="s">
        <v>246</v>
      </c>
      <c r="I27" s="357" t="s">
        <v>246</v>
      </c>
      <c r="J27" s="358">
        <f>J20-J26</f>
        <v>954.6</v>
      </c>
      <c r="K27" s="390" t="s">
        <v>246</v>
      </c>
      <c r="L27" s="357" t="s">
        <v>246</v>
      </c>
      <c r="M27" s="359">
        <f>M20-M26</f>
        <v>18.2</v>
      </c>
      <c r="N27" s="388" t="s">
        <v>246</v>
      </c>
      <c r="O27" s="358">
        <f>+O20-M26</f>
        <v>18.899999999999999</v>
      </c>
    </row>
    <row r="28" spans="1:15" s="342" customFormat="1" ht="25.5" customHeight="1" thickBot="1">
      <c r="B28" s="391"/>
      <c r="F28" s="362"/>
      <c r="J28" s="392" t="s">
        <v>124</v>
      </c>
      <c r="K28" s="393"/>
      <c r="L28" s="393"/>
      <c r="M28" s="394">
        <f>+F26+J26+M26</f>
        <v>0</v>
      </c>
    </row>
    <row r="29" spans="1:15" s="342" customFormat="1" ht="20.25" customHeight="1">
      <c r="B29" s="391"/>
      <c r="F29" s="362"/>
      <c r="M29" s="362"/>
    </row>
    <row r="30" spans="1:15" s="360" customFormat="1" ht="25.5" customHeight="1">
      <c r="B30" s="395"/>
      <c r="C30" s="555" t="s">
        <v>2</v>
      </c>
      <c r="D30" s="555"/>
      <c r="E30" s="395"/>
      <c r="F30" s="395"/>
      <c r="G30" s="560"/>
      <c r="H30" s="560"/>
      <c r="I30" s="396"/>
      <c r="J30" s="561" t="str">
        <f>+'Ekamut-caxs'!D78</f>
        <v>Ա. ՆԱԼԲԱՆԴՅԱՆ</v>
      </c>
      <c r="K30" s="561"/>
      <c r="M30" s="364"/>
    </row>
    <row r="31" spans="1:15" s="342" customFormat="1">
      <c r="C31" s="397"/>
      <c r="D31" s="397"/>
      <c r="E31" s="398"/>
      <c r="F31" s="398"/>
      <c r="G31" s="562" t="s">
        <v>89</v>
      </c>
      <c r="H31" s="562"/>
      <c r="I31" s="399"/>
      <c r="J31" s="562" t="s">
        <v>106</v>
      </c>
      <c r="K31" s="562"/>
    </row>
    <row r="32" spans="1:15" s="360" customFormat="1" ht="23.25" customHeight="1">
      <c r="B32" s="395"/>
      <c r="C32" s="400" t="s">
        <v>6</v>
      </c>
      <c r="D32" s="400"/>
      <c r="E32" s="395"/>
      <c r="F32" s="395"/>
      <c r="G32" s="561"/>
      <c r="H32" s="561"/>
      <c r="I32" s="401"/>
      <c r="J32" s="561" t="str">
        <f>+'Ekamut-caxs'!D80</f>
        <v>Մ. ՃԱՐՏԱՐՅԱՆ</v>
      </c>
      <c r="K32" s="561"/>
    </row>
    <row r="33" spans="3:13" s="342" customFormat="1">
      <c r="C33" s="363"/>
      <c r="D33" s="363"/>
      <c r="G33" s="562" t="s">
        <v>89</v>
      </c>
      <c r="H33" s="562"/>
      <c r="I33" s="399"/>
      <c r="J33" s="562" t="s">
        <v>106</v>
      </c>
      <c r="K33" s="562"/>
    </row>
    <row r="34" spans="3:13">
      <c r="F34" s="402" t="s">
        <v>1</v>
      </c>
    </row>
    <row r="35" spans="3:13" ht="16.5" customHeight="1">
      <c r="C35" s="403" t="s">
        <v>107</v>
      </c>
      <c r="D35" s="403"/>
      <c r="E35" s="403" t="s">
        <v>108</v>
      </c>
      <c r="F35" s="403" t="s">
        <v>249</v>
      </c>
      <c r="I35" s="404" t="s">
        <v>109</v>
      </c>
      <c r="J35" s="405" t="s">
        <v>189</v>
      </c>
      <c r="K35" s="405"/>
      <c r="L35" s="405" t="s">
        <v>190</v>
      </c>
      <c r="M35" s="405" t="s">
        <v>227</v>
      </c>
    </row>
    <row r="36" spans="3:13" ht="16.5" customHeight="1">
      <c r="C36" s="403" t="s">
        <v>110</v>
      </c>
      <c r="D36" s="403"/>
      <c r="E36" s="403" t="s">
        <v>108</v>
      </c>
      <c r="F36" s="403" t="s">
        <v>198</v>
      </c>
      <c r="I36" s="558" t="s">
        <v>201</v>
      </c>
      <c r="J36" s="558"/>
      <c r="K36" s="405"/>
      <c r="L36" s="558" t="s">
        <v>222</v>
      </c>
      <c r="M36" s="558"/>
    </row>
    <row r="37" spans="3:13">
      <c r="C37" s="403"/>
      <c r="D37" s="403"/>
      <c r="E37" s="558" t="s">
        <v>202</v>
      </c>
      <c r="F37" s="558"/>
      <c r="I37" s="558"/>
      <c r="J37" s="558"/>
      <c r="K37" s="405"/>
      <c r="L37" s="558"/>
      <c r="M37" s="558"/>
    </row>
    <row r="38" spans="3:13">
      <c r="C38" s="403"/>
      <c r="D38" s="403"/>
      <c r="E38" s="558"/>
      <c r="F38" s="558"/>
    </row>
  </sheetData>
  <sheetProtection algorithmName="SHA-512" hashValue="TT1nGb39KYqhEdygs22kZYTaqg4x7yF/J90LMJbk/d9mwL/dDUx55ej/4BMrsIzw5mYPLx4SMTZjxQExHUX3rw==" saltValue="U+cF7i8MnKLVJMIxmrUBtw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9"/>
  <sheetViews>
    <sheetView view="pageBreakPreview" topLeftCell="A27" workbookViewId="0">
      <selection activeCell="A25" sqref="A25"/>
    </sheetView>
  </sheetViews>
  <sheetFormatPr defaultColWidth="9.140625" defaultRowHeight="15"/>
  <cols>
    <col min="1" max="1" width="6.140625" style="481" customWidth="1"/>
    <col min="2" max="2" width="46.5703125" style="480" customWidth="1"/>
    <col min="3" max="3" width="17" style="480" customWidth="1"/>
    <col min="4" max="4" width="16.7109375" style="480" customWidth="1"/>
    <col min="5" max="5" width="14.85546875" style="480" customWidth="1"/>
    <col min="6" max="6" width="1.140625" style="480" hidden="1" customWidth="1"/>
    <col min="7" max="16384" width="9.140625" style="480"/>
  </cols>
  <sheetData>
    <row r="1" spans="1:7" s="479" customFormat="1" ht="24" customHeight="1">
      <c r="A1" s="564" t="s">
        <v>65</v>
      </c>
      <c r="B1" s="564"/>
      <c r="C1" s="564"/>
      <c r="D1" s="564"/>
      <c r="E1" s="564"/>
      <c r="F1" s="564"/>
    </row>
    <row r="2" spans="1:7" ht="29.25" customHeight="1">
      <c r="A2" s="565" t="str">
        <f>+'[6]Ekamut-caxs'!A7:D7</f>
        <v xml:space="preserve">«Երևանի քաղաքապետարանի Յու.Բախշյանի անվան մանկական ֆիլհարմոնիա» ՀՈԱԿ-ի </v>
      </c>
      <c r="B2" s="565"/>
      <c r="C2" s="565"/>
      <c r="D2" s="565"/>
      <c r="E2" s="565"/>
      <c r="F2" s="565"/>
    </row>
    <row r="3" spans="1:7" ht="34.9" customHeight="1">
      <c r="A3" s="565" t="s">
        <v>293</v>
      </c>
      <c r="B3" s="565"/>
      <c r="C3" s="565"/>
      <c r="D3" s="565"/>
      <c r="E3" s="565"/>
      <c r="F3" s="565"/>
    </row>
    <row r="4" spans="1:7" ht="16.5">
      <c r="G4" s="482" t="s">
        <v>294</v>
      </c>
    </row>
    <row r="5" spans="1:7" ht="15.75" thickBot="1"/>
    <row r="6" spans="1:7" ht="210">
      <c r="A6" s="483" t="s">
        <v>3</v>
      </c>
      <c r="B6" s="484" t="s">
        <v>295</v>
      </c>
      <c r="C6" s="485" t="s">
        <v>296</v>
      </c>
      <c r="D6" s="483" t="s">
        <v>297</v>
      </c>
      <c r="E6" s="484" t="s">
        <v>298</v>
      </c>
      <c r="F6" s="485" t="s">
        <v>299</v>
      </c>
    </row>
    <row r="7" spans="1:7" s="490" customFormat="1" ht="27.75" customHeight="1">
      <c r="A7" s="486">
        <v>1</v>
      </c>
      <c r="B7" s="487" t="s">
        <v>300</v>
      </c>
      <c r="C7" s="488">
        <v>1</v>
      </c>
      <c r="D7" s="486">
        <v>10</v>
      </c>
      <c r="E7" s="489">
        <v>0</v>
      </c>
      <c r="F7" s="488">
        <f>SUM(F8:F12)</f>
        <v>0</v>
      </c>
    </row>
    <row r="8" spans="1:7" ht="25.5" customHeight="1">
      <c r="A8" s="486">
        <v>2</v>
      </c>
      <c r="B8" s="487" t="s">
        <v>301</v>
      </c>
      <c r="C8" s="488">
        <v>1</v>
      </c>
      <c r="D8" s="486">
        <v>12</v>
      </c>
      <c r="E8" s="489">
        <v>0</v>
      </c>
      <c r="F8" s="491"/>
    </row>
    <row r="9" spans="1:7" ht="25.5" customHeight="1">
      <c r="A9" s="486">
        <v>3</v>
      </c>
      <c r="B9" s="487" t="s">
        <v>302</v>
      </c>
      <c r="C9" s="488">
        <v>1</v>
      </c>
      <c r="D9" s="486">
        <v>10</v>
      </c>
      <c r="E9" s="489">
        <v>0</v>
      </c>
      <c r="F9" s="491"/>
    </row>
    <row r="10" spans="1:7" ht="25.5" customHeight="1">
      <c r="A10" s="486">
        <v>4</v>
      </c>
      <c r="B10" s="487" t="s">
        <v>303</v>
      </c>
      <c r="C10" s="488">
        <v>1</v>
      </c>
      <c r="D10" s="486">
        <v>17</v>
      </c>
      <c r="E10" s="489">
        <v>0</v>
      </c>
      <c r="F10" s="491"/>
    </row>
    <row r="11" spans="1:7" ht="25.5" customHeight="1">
      <c r="A11" s="486">
        <v>5</v>
      </c>
      <c r="B11" s="487" t="s">
        <v>304</v>
      </c>
      <c r="C11" s="488">
        <v>1</v>
      </c>
      <c r="D11" s="486">
        <v>11</v>
      </c>
      <c r="E11" s="489">
        <v>0</v>
      </c>
      <c r="F11" s="491"/>
    </row>
    <row r="12" spans="1:7" ht="25.5" customHeight="1">
      <c r="A12" s="486">
        <v>6</v>
      </c>
      <c r="B12" s="487" t="s">
        <v>305</v>
      </c>
      <c r="C12" s="488">
        <v>1</v>
      </c>
      <c r="D12" s="486">
        <v>12</v>
      </c>
      <c r="E12" s="489">
        <v>0</v>
      </c>
      <c r="F12" s="491"/>
    </row>
    <row r="13" spans="1:7" s="490" customFormat="1" ht="42" customHeight="1">
      <c r="A13" s="486">
        <v>7</v>
      </c>
      <c r="B13" s="487" t="s">
        <v>306</v>
      </c>
      <c r="C13" s="488">
        <v>5</v>
      </c>
      <c r="D13" s="486">
        <v>50</v>
      </c>
      <c r="E13" s="489">
        <v>50</v>
      </c>
      <c r="F13" s="488">
        <f>SUM(F14:F18)</f>
        <v>0</v>
      </c>
    </row>
    <row r="14" spans="1:7" ht="21.75" customHeight="1">
      <c r="A14" s="492">
        <v>7.1</v>
      </c>
      <c r="B14" s="493" t="s">
        <v>307</v>
      </c>
      <c r="C14" s="494">
        <v>1</v>
      </c>
      <c r="D14" s="495">
        <v>43</v>
      </c>
      <c r="E14" s="496">
        <v>43</v>
      </c>
      <c r="F14" s="491"/>
    </row>
    <row r="15" spans="1:7" ht="21.75" customHeight="1">
      <c r="A15" s="492">
        <v>7.2</v>
      </c>
      <c r="B15" s="493" t="s">
        <v>308</v>
      </c>
      <c r="C15" s="494">
        <v>1</v>
      </c>
      <c r="D15" s="495">
        <v>43</v>
      </c>
      <c r="E15" s="496">
        <v>43</v>
      </c>
      <c r="F15" s="491"/>
    </row>
    <row r="16" spans="1:7" ht="21.75" customHeight="1">
      <c r="A16" s="492">
        <v>7.3</v>
      </c>
      <c r="B16" s="493" t="s">
        <v>309</v>
      </c>
      <c r="C16" s="494">
        <v>1</v>
      </c>
      <c r="D16" s="495">
        <v>28</v>
      </c>
      <c r="E16" s="496">
        <v>28</v>
      </c>
      <c r="F16" s="491"/>
    </row>
    <row r="17" spans="1:6" ht="21.75" customHeight="1">
      <c r="A17" s="492">
        <v>7.4</v>
      </c>
      <c r="B17" s="493" t="s">
        <v>310</v>
      </c>
      <c r="C17" s="494">
        <v>1</v>
      </c>
      <c r="D17" s="495">
        <v>28</v>
      </c>
      <c r="E17" s="496">
        <v>28</v>
      </c>
      <c r="F17" s="491"/>
    </row>
    <row r="18" spans="1:6" ht="21.75" customHeight="1">
      <c r="A18" s="492">
        <v>7.5</v>
      </c>
      <c r="B18" s="493" t="s">
        <v>309</v>
      </c>
      <c r="C18" s="494">
        <v>1</v>
      </c>
      <c r="D18" s="495">
        <v>7</v>
      </c>
      <c r="E18" s="496">
        <v>7</v>
      </c>
      <c r="F18" s="491"/>
    </row>
    <row r="19" spans="1:6" s="490" customFormat="1" ht="37.5" hidden="1" customHeight="1">
      <c r="A19" s="486">
        <v>8</v>
      </c>
      <c r="B19" s="487" t="s">
        <v>311</v>
      </c>
      <c r="C19" s="488">
        <f>SUM(C20:C22)</f>
        <v>0</v>
      </c>
      <c r="D19" s="486">
        <f>SUM(D20:D22)</f>
        <v>0</v>
      </c>
      <c r="E19" s="489">
        <f>SUM(E20:E22)</f>
        <v>0</v>
      </c>
      <c r="F19" s="488">
        <f>SUM(F20:F22)</f>
        <v>0</v>
      </c>
    </row>
    <row r="20" spans="1:6" ht="23.25" hidden="1" customHeight="1">
      <c r="A20" s="497"/>
      <c r="B20" s="493"/>
      <c r="C20" s="494"/>
      <c r="D20" s="495"/>
      <c r="E20" s="496"/>
      <c r="F20" s="491"/>
    </row>
    <row r="21" spans="1:6" ht="23.25" hidden="1" customHeight="1">
      <c r="A21" s="492"/>
      <c r="B21" s="493"/>
      <c r="C21" s="494"/>
      <c r="D21" s="495"/>
      <c r="E21" s="496"/>
      <c r="F21" s="491"/>
    </row>
    <row r="22" spans="1:6" ht="23.25" hidden="1" customHeight="1">
      <c r="A22" s="492">
        <v>3.3</v>
      </c>
      <c r="B22" s="498"/>
      <c r="C22" s="499"/>
      <c r="D22" s="492"/>
      <c r="E22" s="500"/>
      <c r="F22" s="491"/>
    </row>
    <row r="23" spans="1:6" s="490" customFormat="1" ht="37.5" hidden="1" customHeight="1">
      <c r="A23" s="486">
        <v>4</v>
      </c>
      <c r="B23" s="498"/>
      <c r="C23" s="488">
        <f>SUM(C24:C26)</f>
        <v>0</v>
      </c>
      <c r="D23" s="486">
        <f>SUM(D24:D26)</f>
        <v>0</v>
      </c>
      <c r="E23" s="489">
        <f>SUM(E24:E26)</f>
        <v>0</v>
      </c>
      <c r="F23" s="488">
        <f>SUM(F24:F26)</f>
        <v>0</v>
      </c>
    </row>
    <row r="24" spans="1:6" ht="23.25" hidden="1" customHeight="1">
      <c r="A24" s="492">
        <v>4.0999999999999996</v>
      </c>
      <c r="B24" s="487"/>
      <c r="C24" s="499"/>
      <c r="D24" s="492"/>
      <c r="E24" s="500"/>
      <c r="F24" s="491"/>
    </row>
    <row r="25" spans="1:6" ht="23.25" hidden="1" customHeight="1">
      <c r="A25" s="492">
        <v>4.2</v>
      </c>
      <c r="B25" s="498"/>
      <c r="C25" s="499"/>
      <c r="D25" s="492"/>
      <c r="E25" s="500"/>
      <c r="F25" s="491"/>
    </row>
    <row r="26" spans="1:6" ht="23.25" hidden="1" customHeight="1">
      <c r="A26" s="492">
        <v>4.3</v>
      </c>
      <c r="B26" s="498"/>
      <c r="C26" s="499"/>
      <c r="D26" s="492"/>
      <c r="E26" s="500"/>
      <c r="F26" s="491"/>
    </row>
    <row r="27" spans="1:6" s="490" customFormat="1" ht="44.25" customHeight="1" thickBot="1">
      <c r="A27" s="501"/>
      <c r="B27" s="498"/>
      <c r="C27" s="502">
        <v>11</v>
      </c>
      <c r="D27" s="501">
        <v>122</v>
      </c>
      <c r="E27" s="503">
        <f>E7+E13+E19+E23</f>
        <v>50</v>
      </c>
      <c r="F27" s="502">
        <f>F7+F13+F19+F23</f>
        <v>0</v>
      </c>
    </row>
    <row r="28" spans="1:6" ht="20.25" customHeight="1" thickBot="1">
      <c r="B28" s="504" t="s">
        <v>67</v>
      </c>
    </row>
    <row r="29" spans="1:6" ht="20.25" customHeight="1">
      <c r="D29" s="505">
        <v>122</v>
      </c>
    </row>
    <row r="30" spans="1:6" ht="20.25" customHeight="1">
      <c r="B30" s="506" t="s">
        <v>312</v>
      </c>
    </row>
    <row r="31" spans="1:6" ht="20.25" customHeight="1">
      <c r="B31" s="479"/>
    </row>
    <row r="32" spans="1:6" ht="23.25" customHeight="1">
      <c r="B32" s="479"/>
      <c r="D32" s="566" t="str">
        <f>+'[6]Ekamut-caxs'!D74</f>
        <v>Ա.ՆԱԼԲԱՆԴՅԱՆ</v>
      </c>
      <c r="E32" s="566"/>
    </row>
    <row r="33" spans="2:5" ht="11.25" customHeight="1">
      <c r="B33" s="507" t="s">
        <v>2</v>
      </c>
      <c r="D33" s="567" t="s">
        <v>5</v>
      </c>
      <c r="E33" s="567"/>
    </row>
    <row r="34" spans="2:5" ht="24" customHeight="1">
      <c r="B34" s="508" t="s">
        <v>4</v>
      </c>
      <c r="D34" s="566" t="str">
        <f>+'[6]Ekamut-caxs'!D76</f>
        <v>Մ.ՃԱՐՏԱՐՅԱՆ</v>
      </c>
      <c r="E34" s="566"/>
    </row>
    <row r="35" spans="2:5" ht="16.5" customHeight="1">
      <c r="B35" s="490" t="s">
        <v>6</v>
      </c>
      <c r="D35" s="563" t="s">
        <v>5</v>
      </c>
      <c r="E35" s="563"/>
    </row>
    <row r="36" spans="2:5" ht="18">
      <c r="B36" s="481" t="s">
        <v>176</v>
      </c>
      <c r="E36" s="509"/>
    </row>
    <row r="37" spans="2:5" ht="15.75" customHeight="1">
      <c r="E37" s="510"/>
    </row>
    <row r="38" spans="2:5" ht="21" customHeight="1">
      <c r="E38" s="509"/>
    </row>
    <row r="39" spans="2:5">
      <c r="E39" s="510"/>
    </row>
  </sheetData>
  <sheetProtection algorithmName="SHA-512" hashValue="emyM94UgIDAA1nvpjlGjcqpL0LaF4FvjIOPtr9qcjKPQBKxoZr3st+ShLMhWVI9wpihLKq/+1i9/xqkmWEacrQ==" saltValue="TgtuAoy46Mze0248w67VPA==" spinCount="100000" sheet="1" objects="1" scenarios="1"/>
  <mergeCells count="7">
    <mergeCell ref="D35:E35"/>
    <mergeCell ref="A1:F1"/>
    <mergeCell ref="A2:F2"/>
    <mergeCell ref="A3:F3"/>
    <mergeCell ref="D32:E32"/>
    <mergeCell ref="D33:E33"/>
    <mergeCell ref="D34:E34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40" hidden="1" customWidth="1"/>
    <col min="2" max="2" width="4.7109375" style="340" hidden="1" customWidth="1"/>
    <col min="3" max="3" width="4.5703125" style="340" bestFit="1" customWidth="1"/>
    <col min="4" max="4" width="19.85546875" style="341" customWidth="1"/>
    <col min="5" max="15" width="9" style="335" customWidth="1"/>
    <col min="16" max="25" width="9.140625" style="335" customWidth="1"/>
    <col min="26" max="26" width="10.7109375" style="335" customWidth="1"/>
    <col min="27" max="27" width="11.85546875" style="335" customWidth="1"/>
    <col min="28" max="28" width="12.28515625" style="335" customWidth="1"/>
    <col min="29" max="16384" width="9.140625" style="335"/>
  </cols>
  <sheetData>
    <row r="1" spans="1:28" ht="22.5" customHeight="1">
      <c r="A1" s="574" t="s">
        <v>263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6"/>
    </row>
    <row r="2" spans="1:28" ht="30" customHeight="1">
      <c r="A2" s="577"/>
      <c r="B2" s="578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579"/>
      <c r="P2" s="579"/>
      <c r="Q2" s="579"/>
      <c r="R2" s="579"/>
      <c r="S2" s="579"/>
      <c r="T2" s="579"/>
      <c r="U2" s="579"/>
      <c r="V2" s="579"/>
      <c r="W2" s="579"/>
      <c r="X2" s="579"/>
      <c r="Y2" s="579"/>
      <c r="Z2" s="579"/>
      <c r="AA2" s="579"/>
      <c r="AB2" s="580"/>
    </row>
    <row r="3" spans="1:28" ht="14.25" customHeight="1">
      <c r="A3" s="336"/>
      <c r="B3" s="337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2" t="s">
        <v>0</v>
      </c>
    </row>
    <row r="4" spans="1:28" ht="30" customHeight="1" thickBot="1">
      <c r="A4" s="336"/>
      <c r="B4" s="337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</row>
    <row r="5" spans="1:28" s="340" customFormat="1" ht="108" customHeight="1">
      <c r="A5" s="338"/>
      <c r="B5" s="458"/>
      <c r="C5" s="590" t="s">
        <v>3</v>
      </c>
      <c r="D5" s="588" t="s">
        <v>122</v>
      </c>
      <c r="E5" s="463" t="s">
        <v>228</v>
      </c>
      <c r="F5" s="464" t="s">
        <v>229</v>
      </c>
      <c r="G5" s="464" t="s">
        <v>230</v>
      </c>
      <c r="H5" s="464" t="s">
        <v>231</v>
      </c>
      <c r="I5" s="464" t="s">
        <v>232</v>
      </c>
      <c r="J5" s="464" t="s">
        <v>233</v>
      </c>
      <c r="K5" s="465" t="s">
        <v>265</v>
      </c>
      <c r="L5" s="463" t="s">
        <v>234</v>
      </c>
      <c r="M5" s="465" t="s">
        <v>235</v>
      </c>
      <c r="N5" s="463" t="s">
        <v>210</v>
      </c>
      <c r="O5" s="465" t="s">
        <v>235</v>
      </c>
      <c r="P5" s="463" t="s">
        <v>236</v>
      </c>
      <c r="Q5" s="465" t="s">
        <v>264</v>
      </c>
      <c r="R5" s="463" t="s">
        <v>237</v>
      </c>
      <c r="S5" s="465" t="s">
        <v>238</v>
      </c>
      <c r="T5" s="463" t="s">
        <v>239</v>
      </c>
      <c r="U5" s="465" t="s">
        <v>266</v>
      </c>
      <c r="V5" s="463" t="s">
        <v>240</v>
      </c>
      <c r="W5" s="465" t="s">
        <v>267</v>
      </c>
      <c r="X5" s="463" t="s">
        <v>241</v>
      </c>
      <c r="Y5" s="465" t="s">
        <v>268</v>
      </c>
      <c r="Z5" s="572" t="s">
        <v>270</v>
      </c>
      <c r="AA5" s="570" t="s">
        <v>242</v>
      </c>
      <c r="AB5" s="568" t="s">
        <v>243</v>
      </c>
    </row>
    <row r="6" spans="1:28" s="466" customFormat="1" ht="23.25" customHeight="1">
      <c r="A6" s="339"/>
      <c r="B6" s="459"/>
      <c r="C6" s="591"/>
      <c r="D6" s="589"/>
      <c r="E6" s="585">
        <v>28.3</v>
      </c>
      <c r="F6" s="586"/>
      <c r="G6" s="586"/>
      <c r="H6" s="586"/>
      <c r="I6" s="586"/>
      <c r="J6" s="586"/>
      <c r="K6" s="587"/>
      <c r="L6" s="583">
        <v>24.3</v>
      </c>
      <c r="M6" s="584"/>
      <c r="N6" s="583">
        <v>21.8</v>
      </c>
      <c r="O6" s="584"/>
      <c r="P6" s="583">
        <v>32.5</v>
      </c>
      <c r="Q6" s="584"/>
      <c r="R6" s="583">
        <v>27.2</v>
      </c>
      <c r="S6" s="584"/>
      <c r="T6" s="581">
        <v>21</v>
      </c>
      <c r="U6" s="582"/>
      <c r="V6" s="581">
        <v>13</v>
      </c>
      <c r="W6" s="582"/>
      <c r="X6" s="583">
        <v>12.2</v>
      </c>
      <c r="Y6" s="584"/>
      <c r="Z6" s="573"/>
      <c r="AA6" s="571"/>
      <c r="AB6" s="569"/>
    </row>
    <row r="7" spans="1:28" s="340" customFormat="1" ht="97.5" customHeight="1" thickBot="1">
      <c r="A7" s="338">
        <v>198</v>
      </c>
      <c r="B7" s="458">
        <v>1</v>
      </c>
      <c r="C7" s="460">
        <v>1</v>
      </c>
      <c r="D7" s="467" t="s">
        <v>244</v>
      </c>
      <c r="E7" s="454"/>
      <c r="F7" s="455"/>
      <c r="G7" s="456"/>
      <c r="H7" s="457"/>
      <c r="I7" s="456"/>
      <c r="J7" s="469">
        <f>+E7+F7+G7+H7+I7</f>
        <v>0</v>
      </c>
      <c r="K7" s="470">
        <f>+J7*E6</f>
        <v>0</v>
      </c>
      <c r="L7" s="468"/>
      <c r="M7" s="470">
        <f>+L7*L6</f>
        <v>0</v>
      </c>
      <c r="N7" s="468"/>
      <c r="O7" s="470">
        <f>+N7*N6</f>
        <v>0</v>
      </c>
      <c r="P7" s="468"/>
      <c r="Q7" s="470">
        <f>+P7*P6</f>
        <v>0</v>
      </c>
      <c r="R7" s="460"/>
      <c r="S7" s="470">
        <f>+R7*R6</f>
        <v>0</v>
      </c>
      <c r="T7" s="460"/>
      <c r="U7" s="470">
        <f>+T7*T6</f>
        <v>0</v>
      </c>
      <c r="V7" s="460"/>
      <c r="W7" s="470">
        <f>+V7*V6</f>
        <v>0</v>
      </c>
      <c r="X7" s="460"/>
      <c r="Y7" s="470">
        <f>+X7*X6</f>
        <v>0</v>
      </c>
      <c r="Z7" s="460">
        <f>+J7+L7+N7+P7+R7+T7+V7+X7</f>
        <v>0</v>
      </c>
      <c r="AA7" s="470">
        <f>+K7+M7+O7+Q7+S7+U7+W7+Y7</f>
        <v>0</v>
      </c>
      <c r="AB7" s="47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https://mul2.yerevan.am/tasks/1470249/oneclick/baxshyan.xlsx?token=f3817f7dcc59f4ddcef9b818aa375267</cp:keywords>
  <cp:lastModifiedBy>Lusine Petrosyan</cp:lastModifiedBy>
  <cp:lastPrinted>2024-04-18T06:51:18Z</cp:lastPrinted>
  <dcterms:created xsi:type="dcterms:W3CDTF">1996-10-14T23:33:28Z</dcterms:created>
  <dcterms:modified xsi:type="dcterms:W3CDTF">2024-05-03T14:47:22Z</dcterms:modified>
</cp:coreProperties>
</file>